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Gliwice ul. Sowińskiego   XXX\Rozkroje\Płyty 108 cm\"/>
    </mc:Choice>
  </mc:AlternateContent>
  <bookViews>
    <workbookView xWindow="32760" yWindow="32760" windowWidth="20490" windowHeight="7365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PŁYT'!$A$1:$K$36</definedName>
  </definedNames>
  <calcPr calcId="162913"/>
</workbook>
</file>

<file path=xl/calcChain.xml><?xml version="1.0" encoding="utf-8"?>
<calcChain xmlns="http://schemas.openxmlformats.org/spreadsheetml/2006/main">
  <c r="E40" i="3" l="1"/>
  <c r="J37" i="1" l="1"/>
  <c r="J26" i="1"/>
  <c r="J36" i="1" s="1"/>
  <c r="J30" i="1"/>
  <c r="E39" i="3"/>
  <c r="E27" i="3"/>
  <c r="E38" i="3"/>
  <c r="D37" i="3"/>
  <c r="E24" i="3"/>
  <c r="E22" i="3"/>
  <c r="E18" i="3"/>
  <c r="E16" i="3"/>
  <c r="E14" i="3"/>
  <c r="E20" i="3"/>
  <c r="E25" i="3"/>
  <c r="E35" i="3" s="1"/>
  <c r="E23" i="3"/>
  <c r="E21" i="3"/>
  <c r="E19" i="3"/>
  <c r="E17" i="3"/>
  <c r="E15" i="3"/>
  <c r="E13" i="3"/>
  <c r="E12" i="3"/>
  <c r="E11" i="3"/>
  <c r="E10" i="3"/>
  <c r="I10" i="2"/>
  <c r="I18" i="2"/>
  <c r="F18" i="2"/>
  <c r="G18" i="2" s="1"/>
  <c r="I17" i="2"/>
  <c r="F17" i="2"/>
  <c r="G17" i="2" s="1"/>
  <c r="I15" i="2"/>
  <c r="F15" i="2"/>
  <c r="G15" i="2" s="1"/>
  <c r="I16" i="2"/>
  <c r="F16" i="2"/>
  <c r="G16" i="2"/>
  <c r="I14" i="2"/>
  <c r="F14" i="2"/>
  <c r="G14" i="2" s="1"/>
  <c r="F27" i="2"/>
  <c r="G27" i="2"/>
  <c r="I26" i="2"/>
  <c r="F26" i="2"/>
  <c r="G26" i="2"/>
  <c r="I25" i="2"/>
  <c r="F25" i="2"/>
  <c r="G25" i="2" s="1"/>
  <c r="I24" i="2"/>
  <c r="F24" i="2"/>
  <c r="G24" i="2" s="1"/>
  <c r="I23" i="2"/>
  <c r="F23" i="2"/>
  <c r="G23" i="2" s="1"/>
  <c r="I22" i="2"/>
  <c r="F22" i="2"/>
  <c r="G22" i="2" s="1"/>
  <c r="I21" i="2"/>
  <c r="F21" i="2"/>
  <c r="G21" i="2"/>
  <c r="I20" i="2"/>
  <c r="F20" i="2"/>
  <c r="G20" i="2" s="1"/>
  <c r="I19" i="2"/>
  <c r="F19" i="2"/>
  <c r="G19" i="2" s="1"/>
  <c r="F13" i="2"/>
  <c r="G13" i="2" s="1"/>
  <c r="I12" i="2"/>
  <c r="F12" i="2"/>
  <c r="G12" i="2"/>
  <c r="I11" i="2"/>
  <c r="F11" i="2"/>
  <c r="G11" i="2"/>
  <c r="F10" i="2"/>
  <c r="G10" i="2" s="1"/>
  <c r="D1" i="3"/>
  <c r="G1" i="2"/>
  <c r="N34" i="1"/>
  <c r="N33" i="1"/>
  <c r="N32" i="1"/>
  <c r="N31" i="1"/>
  <c r="N29" i="1"/>
  <c r="N28" i="1"/>
  <c r="N27" i="1"/>
  <c r="N25" i="1"/>
  <c r="N24" i="1"/>
  <c r="N23" i="1"/>
  <c r="N22" i="1"/>
  <c r="N21" i="1"/>
  <c r="N20" i="1"/>
  <c r="N19" i="1"/>
  <c r="N18" i="1"/>
  <c r="N17" i="1"/>
  <c r="N16" i="1"/>
  <c r="J34" i="1"/>
  <c r="J32" i="1"/>
  <c r="J33" i="1"/>
  <c r="J31" i="1"/>
  <c r="J29" i="1"/>
  <c r="J28" i="1"/>
  <c r="J27" i="1"/>
  <c r="J25" i="1"/>
  <c r="J24" i="1"/>
  <c r="J23" i="1"/>
  <c r="J22" i="1"/>
  <c r="J21" i="1"/>
  <c r="J20" i="1"/>
  <c r="J19" i="1"/>
  <c r="J18" i="1"/>
  <c r="J17" i="1"/>
  <c r="J16" i="1"/>
  <c r="N15" i="1"/>
  <c r="N14" i="1"/>
  <c r="N13" i="1"/>
  <c r="N12" i="1"/>
  <c r="N11" i="1"/>
  <c r="J15" i="1"/>
  <c r="J14" i="1"/>
  <c r="J13" i="1"/>
  <c r="J12" i="1"/>
  <c r="A5" i="3"/>
  <c r="A5" i="2"/>
  <c r="J11" i="1"/>
  <c r="J38" i="1" l="1"/>
  <c r="J39" i="1" s="1"/>
  <c r="J35" i="1"/>
  <c r="G28" i="2"/>
  <c r="N35" i="1"/>
  <c r="E36" i="3"/>
  <c r="E34" i="3"/>
</calcChain>
</file>

<file path=xl/sharedStrings.xml><?xml version="1.0" encoding="utf-8"?>
<sst xmlns="http://schemas.openxmlformats.org/spreadsheetml/2006/main" count="319" uniqueCount="116">
  <si>
    <t xml:space="preserve">Inwestor: </t>
  </si>
  <si>
    <t>Obiekt:</t>
  </si>
  <si>
    <t>Uwagi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</si>
  <si>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</si>
  <si>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</si>
  <si>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</si>
  <si>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</si>
  <si>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</si>
  <si>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</si>
  <si>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</si>
  <si>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</si>
  <si>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</si>
  <si>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</si>
  <si>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</si>
  <si>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t>/</t>
  </si>
  <si>
    <t>ZESTAWIENIE OBRÓBEK</t>
  </si>
  <si>
    <t>DETAL</t>
  </si>
  <si>
    <t>Nazwa / symbol /kolor</t>
  </si>
  <si>
    <t>Rozwinięcie [mm]</t>
  </si>
  <si>
    <t>Masa mb [kg]</t>
  </si>
  <si>
    <t>Masa całkowita [kg]</t>
  </si>
  <si>
    <t>L=3000</t>
  </si>
  <si>
    <t>Masa [kg]</t>
  </si>
  <si>
    <t>Uwagi:</t>
  </si>
  <si>
    <t>- przyjęto zakładkę na obróbkach 10cm</t>
  </si>
  <si>
    <t>ZESTAWIENIE AKCESORIÓW</t>
  </si>
  <si>
    <t>LOKALIZACJA</t>
  </si>
  <si>
    <t>POZYCJA</t>
  </si>
  <si>
    <t>SZCZEGÓŁY</t>
  </si>
  <si>
    <t>Długość [mb]</t>
  </si>
  <si>
    <t>farmer lub nit RAL9006</t>
  </si>
  <si>
    <t>farmer: 4,8x19 lub nit 4,0x12</t>
  </si>
  <si>
    <t>-</t>
  </si>
  <si>
    <t>Butyrub (kartusz 310ml)</t>
  </si>
  <si>
    <t>farmer lub nit RAL9010</t>
  </si>
  <si>
    <t>MONTAŻ OBUDOWY</t>
  </si>
  <si>
    <t>uszczelka samoprzylepna</t>
  </si>
  <si>
    <t>PES 3x20</t>
  </si>
  <si>
    <t>Sekcja:</t>
  </si>
  <si>
    <t>L=5000</t>
  </si>
  <si>
    <t>L=2000</t>
  </si>
  <si>
    <t>uszczelniacz butylowy</t>
  </si>
  <si>
    <t>L-02</t>
  </si>
  <si>
    <t>PODSUMOWANIE (suma)</t>
  </si>
  <si>
    <t>L=4000</t>
  </si>
  <si>
    <r>
      <t>zew.</t>
    </r>
    <r>
      <rPr>
        <sz val="10"/>
        <rFont val="Arial"/>
        <family val="2"/>
        <charset val="238"/>
      </rPr>
      <t>9006 M SP25 / wew.9010 L SP25</t>
    </r>
  </si>
  <si>
    <r>
      <t>zew.</t>
    </r>
    <r>
      <rPr>
        <sz val="10"/>
        <rFont val="Arial"/>
        <family val="2"/>
        <charset val="238"/>
      </rPr>
      <t xml:space="preserve">9006 M SP25 / wew.9010 L </t>
    </r>
    <r>
      <rPr>
        <b/>
        <sz val="10"/>
        <color indexed="10"/>
        <rFont val="Arial"/>
        <family val="2"/>
        <charset val="238"/>
      </rPr>
      <t>HDX55</t>
    </r>
  </si>
  <si>
    <t>HDX55</t>
  </si>
  <si>
    <t>SP25</t>
  </si>
  <si>
    <t>Typ powłoki</t>
  </si>
  <si>
    <t>!</t>
  </si>
  <si>
    <r>
      <t>zew.</t>
    </r>
    <r>
      <rPr>
        <sz val="10"/>
        <rFont val="Arial"/>
        <family val="2"/>
        <charset val="238"/>
      </rPr>
      <t xml:space="preserve">9010 L </t>
    </r>
    <r>
      <rPr>
        <b/>
        <sz val="10"/>
        <color indexed="10"/>
        <rFont val="Arial"/>
        <family val="2"/>
        <charset val="238"/>
      </rPr>
      <t>HDX55</t>
    </r>
    <r>
      <rPr>
        <sz val="10"/>
        <rFont val="Arial"/>
        <family val="2"/>
        <charset val="238"/>
      </rPr>
      <t xml:space="preserve"> / wew.9010 L</t>
    </r>
    <r>
      <rPr>
        <b/>
        <sz val="10"/>
        <color indexed="10"/>
        <rFont val="Arial"/>
        <family val="2"/>
        <charset val="238"/>
      </rPr>
      <t xml:space="preserve"> HDX55</t>
    </r>
  </si>
  <si>
    <t>Długość [m]</t>
  </si>
  <si>
    <t>OB-42(120) / RAL9006 gr.0,50[mm]</t>
  </si>
  <si>
    <t>OB-43 / RAL9006 gr.0,50[mm]</t>
  </si>
  <si>
    <t>OB-35 / RAL9006 gr.0,50[mm]</t>
  </si>
  <si>
    <t>OBR5/IND / RAL9006 gr.0,50[mm]</t>
  </si>
  <si>
    <t>OBR1/IND / RAL9006 gr.0,50[mm]</t>
  </si>
  <si>
    <t>OBR2/IND/RAL9006 gr.0,50[mm]</t>
  </si>
  <si>
    <t>WITRYNA + DASZEK NAD WITRYNĄ</t>
  </si>
  <si>
    <t>OBR3/IND / RAL9006 gr.0,50[mm]</t>
  </si>
  <si>
    <t>WITRYNA MYJNI</t>
  </si>
  <si>
    <t>L=2500</t>
  </si>
  <si>
    <t>OBR-M2/IND / RAL9006 gr.0,50[mm]</t>
  </si>
  <si>
    <t>ŚCIANA WEWNĘTRZNA MYJNI</t>
  </si>
  <si>
    <t>OBR-M3/IND / RAL9010 gr.0,50[mm]</t>
  </si>
  <si>
    <t>OBR-M4/IND / RAL9010 gr.0,50[mm]</t>
  </si>
  <si>
    <t>L=500</t>
  </si>
  <si>
    <t>BRAMY MYJNI</t>
  </si>
  <si>
    <t>NAROŻNIK WEWN.</t>
  </si>
  <si>
    <t xml:space="preserve">NAROŻNIK ZEWN. </t>
  </si>
  <si>
    <t xml:space="preserve">MASKOWNICA STYKU PŁYT </t>
  </si>
  <si>
    <t>ATTYKA</t>
  </si>
  <si>
    <t>OKNA</t>
  </si>
  <si>
    <t xml:space="preserve">DRZWI </t>
  </si>
  <si>
    <t>OBR-M1b/IND / RAL9006 gr.0,50[mm]</t>
  </si>
  <si>
    <t>NAROŻNIK ZEWN.</t>
  </si>
  <si>
    <t>STYK PŁYT</t>
  </si>
  <si>
    <t>DRZWI</t>
  </si>
  <si>
    <t>WITRYNA PAWILON</t>
  </si>
  <si>
    <t>BRAMA MYJNI</t>
  </si>
  <si>
    <t>farmer: 4,8x19 lub nit 4,0x13</t>
  </si>
  <si>
    <t>podkładka pod wkręty</t>
  </si>
  <si>
    <t>wkręty do stali - PW</t>
  </si>
  <si>
    <t>wkręty do stali - attyka</t>
  </si>
  <si>
    <t>wkręty do stali</t>
  </si>
  <si>
    <t>długość 150mm</t>
  </si>
  <si>
    <t>PAWILON SP GLIWICE, ul. Wielicka, 44-103 Gliwice, dz. ewid.nr 736/2</t>
  </si>
  <si>
    <t>ściana oś X1</t>
  </si>
  <si>
    <t>X1</t>
  </si>
  <si>
    <t>ściana oś X5'</t>
  </si>
  <si>
    <t>X5'</t>
  </si>
  <si>
    <t>ściana oś X4'</t>
  </si>
  <si>
    <t>X4'</t>
  </si>
  <si>
    <t>ściana oś Y6</t>
  </si>
  <si>
    <t>Y6</t>
  </si>
  <si>
    <t>ściana oś Y10</t>
  </si>
  <si>
    <t>Y10</t>
  </si>
  <si>
    <t>ściana oś Y1</t>
  </si>
  <si>
    <t>Y1</t>
  </si>
  <si>
    <t>śc. dział. oś X2</t>
  </si>
  <si>
    <t>X2</t>
  </si>
  <si>
    <t>śc. dział. oś Y7</t>
  </si>
  <si>
    <t>śc. dział. oś Y8</t>
  </si>
  <si>
    <t>Y8</t>
  </si>
  <si>
    <t>Y7</t>
  </si>
  <si>
    <t>Łącznie SP25/SP25</t>
  </si>
  <si>
    <r>
      <t>Łącznie SP25/</t>
    </r>
    <r>
      <rPr>
        <sz val="10"/>
        <color rgb="FFFF0000"/>
        <rFont val="Arial"/>
        <family val="2"/>
        <charset val="238"/>
      </rPr>
      <t>HDX55</t>
    </r>
  </si>
  <si>
    <r>
      <t xml:space="preserve">Łącznie </t>
    </r>
    <r>
      <rPr>
        <sz val="10"/>
        <color rgb="FFFF0000"/>
        <rFont val="Arial"/>
        <family val="2"/>
        <charset val="238"/>
      </rPr>
      <t>HDX55/HDX55</t>
    </r>
    <r>
      <rPr>
        <sz val="10"/>
        <rFont val="Arial"/>
        <family val="2"/>
        <charset val="238"/>
      </rPr>
      <t xml:space="preserve"> gr.8cm</t>
    </r>
  </si>
  <si>
    <r>
      <t>Powierzchnia łącznie [m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]</t>
    </r>
  </si>
  <si>
    <t>OBR6/IND / RAL9006 gr.0,50[mm]</t>
  </si>
  <si>
    <t>długość 100mm</t>
  </si>
  <si>
    <t>OBR7/IND / RAL9006 gr.0,50[mm]</t>
  </si>
  <si>
    <t>ORLEN S.A. ul.Chemików 7, 09-411 Płock</t>
  </si>
  <si>
    <t>PIR / ukryty zamek</t>
  </si>
  <si>
    <t>22 czerwiec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</si>
</sst>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5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94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1" fillId="2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2" fontId="0" fillId="2" borderId="0" xfId="0" applyNumberFormat="1" applyFill="1" applyBorder="1" applyAlignment="1">
      <alignment horizontal="center" vertical="center" wrapText="1"/>
    </xf>
    <xf numFmtId="3" fontId="0" fillId="2" borderId="0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1" fontId="1" fillId="3" borderId="2" xfId="1" applyNumberFormat="1" applyFont="1" applyFill="1" applyBorder="1" applyAlignment="1">
      <alignment horizontal="center" vertical="center" wrapText="1"/>
    </xf>
    <xf numFmtId="4" fontId="1" fillId="3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/>
    <xf numFmtId="4" fontId="6" fillId="2" borderId="0" xfId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1" fontId="6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5" fillId="2" borderId="2" xfId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6" fillId="8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" fontId="0" fillId="9" borderId="2" xfId="0" applyNumberForma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quotePrefix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1" fontId="0" fillId="7" borderId="2" xfId="0" applyNumberFormat="1" applyFill="1" applyBorder="1" applyAlignment="1">
      <alignment horizontal="center" vertical="center" wrapText="1"/>
    </xf>
    <xf numFmtId="3" fontId="0" fillId="7" borderId="2" xfId="0" applyNumberFormat="1" applyFill="1" applyBorder="1" applyAlignment="1">
      <alignment horizontal="center" vertical="center" wrapText="1"/>
    </xf>
    <xf numFmtId="3" fontId="3" fillId="7" borderId="2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1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6" xfId="0" applyNumberFormat="1" applyFont="1" applyFill="1" applyBorder="1" applyAlignment="1">
      <alignment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quotePrefix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 wrapText="1"/>
    </xf>
    <xf numFmtId="1" fontId="0" fillId="10" borderId="2" xfId="0" applyNumberFormat="1" applyFill="1" applyBorder="1" applyAlignment="1">
      <alignment horizontal="center" vertical="center" wrapText="1"/>
    </xf>
    <xf numFmtId="3" fontId="0" fillId="10" borderId="2" xfId="0" applyNumberFormat="1" applyFill="1" applyBorder="1" applyAlignment="1">
      <alignment horizontal="center" vertical="center" wrapText="1"/>
    </xf>
    <xf numFmtId="3" fontId="3" fillId="10" borderId="2" xfId="0" applyNumberFormat="1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7" borderId="2" xfId="1" applyFont="1" applyFill="1" applyBorder="1" applyAlignment="1">
      <alignment horizontal="center" vertical="center" wrapText="1"/>
    </xf>
    <xf numFmtId="0" fontId="3" fillId="7" borderId="9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3" fillId="11" borderId="2" xfId="0" applyNumberFormat="1" applyFont="1" applyFill="1" applyBorder="1" applyAlignment="1">
      <alignment vertical="center" wrapText="1"/>
    </xf>
    <xf numFmtId="3" fontId="0" fillId="11" borderId="1" xfId="0" applyNumberFormat="1" applyFill="1" applyBorder="1" applyAlignment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 wrapText="1"/>
    </xf>
    <xf numFmtId="3" fontId="3" fillId="11" borderId="2" xfId="0" applyNumberFormat="1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11" xfId="0" quotePrefix="1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/>
    </xf>
    <xf numFmtId="0" fontId="0" fillId="11" borderId="4" xfId="0" quotePrefix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6" fillId="7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4" fontId="7" fillId="4" borderId="2" xfId="1" applyNumberFormat="1" applyFont="1" applyFill="1" applyBorder="1" applyAlignment="1">
      <alignment horizontal="center" vertical="center" wrapText="1"/>
    </xf>
    <xf numFmtId="0" fontId="6" fillId="7" borderId="0" xfId="1" applyFont="1" applyFill="1" applyBorder="1"/>
    <xf numFmtId="0" fontId="3" fillId="7" borderId="0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 wrapText="1"/>
    </xf>
    <xf numFmtId="1" fontId="12" fillId="7" borderId="0" xfId="1" applyNumberFormat="1" applyFont="1" applyFill="1" applyBorder="1" applyAlignment="1">
      <alignment horizontal="center" vertical="center" wrapText="1"/>
    </xf>
    <xf numFmtId="4" fontId="6" fillId="7" borderId="0" xfId="1" applyNumberFormat="1" applyFont="1" applyFill="1" applyBorder="1" applyAlignment="1">
      <alignment horizontal="center" vertical="center" wrapText="1"/>
    </xf>
    <xf numFmtId="0" fontId="8" fillId="7" borderId="0" xfId="1" applyFont="1" applyFill="1" applyBorder="1" applyAlignment="1">
      <alignment horizontal="center" vertical="center" wrapText="1"/>
    </xf>
    <xf numFmtId="0" fontId="13" fillId="7" borderId="0" xfId="1" applyFont="1" applyFill="1" applyBorder="1" applyAlignment="1">
      <alignment horizontal="center" vertical="center" wrapText="1"/>
    </xf>
    <xf numFmtId="164" fontId="7" fillId="7" borderId="0" xfId="1" applyNumberFormat="1" applyFont="1" applyFill="1" applyBorder="1" applyAlignment="1">
      <alignment horizontal="center" vertical="center" wrapText="1"/>
    </xf>
    <xf numFmtId="4" fontId="7" fillId="7" borderId="0" xfId="1" applyNumberFormat="1" applyFont="1" applyFill="1" applyBorder="1" applyAlignment="1">
      <alignment horizontal="center" vertical="center" wrapText="1"/>
    </xf>
    <xf numFmtId="0" fontId="3" fillId="2" borderId="0" xfId="1" quotePrefix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7" borderId="0" xfId="1" applyFont="1" applyFill="1" applyBorder="1" applyAlignment="1">
      <alignment vertical="center" wrapText="1"/>
    </xf>
    <xf numFmtId="0" fontId="6" fillId="7" borderId="0" xfId="1" applyFont="1" applyFill="1" applyBorder="1" applyAlignment="1">
      <alignment vertical="center" wrapText="1"/>
    </xf>
    <xf numFmtId="4" fontId="6" fillId="7" borderId="0" xfId="1" applyNumberFormat="1" applyFont="1" applyFill="1" applyBorder="1" applyAlignment="1">
      <alignment vertical="center" wrapText="1"/>
    </xf>
    <xf numFmtId="0" fontId="6" fillId="2" borderId="0" xfId="1" quotePrefix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1" fillId="12" borderId="2" xfId="1" applyFont="1" applyFill="1" applyBorder="1" applyAlignment="1">
      <alignment horizontal="center" vertical="center" wrapText="1"/>
    </xf>
    <xf numFmtId="0" fontId="9" fillId="7" borderId="0" xfId="1" applyFont="1" applyFill="1" applyBorder="1" applyAlignment="1">
      <alignment horizontal="left" vertical="center" wrapText="1"/>
    </xf>
    <xf numFmtId="0" fontId="3" fillId="7" borderId="0" xfId="1" applyFont="1" applyFill="1" applyBorder="1"/>
    <xf numFmtId="0" fontId="5" fillId="0" borderId="2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7" borderId="9" xfId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/>
    </xf>
    <xf numFmtId="165" fontId="0" fillId="10" borderId="2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11" borderId="1" xfId="0" applyNumberFormat="1" applyFill="1" applyBorder="1" applyAlignment="1">
      <alignment horizontal="center" vertical="center"/>
    </xf>
    <xf numFmtId="165" fontId="0" fillId="11" borderId="2" xfId="0" applyNumberFormat="1" applyFill="1" applyBorder="1" applyAlignment="1">
      <alignment horizontal="center" vertical="center"/>
    </xf>
    <xf numFmtId="165" fontId="0" fillId="7" borderId="2" xfId="0" applyNumberFormat="1" applyFill="1" applyBorder="1" applyAlignment="1">
      <alignment horizontal="center" vertical="center"/>
    </xf>
    <xf numFmtId="165" fontId="0" fillId="13" borderId="2" xfId="0" applyNumberForma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14" borderId="22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14" borderId="20" xfId="0" applyFont="1" applyFill="1" applyBorder="1" applyAlignment="1">
      <alignment horizontal="center" vertical="center"/>
    </xf>
    <xf numFmtId="0" fontId="1" fillId="14" borderId="21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0" fillId="2" borderId="12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3" fillId="7" borderId="9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3" fillId="7" borderId="13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417927</xdr:colOff>
      <xdr:row>39</xdr:row>
      <xdr:rowOff>165881</xdr:rowOff>
    </xdr:from>
    <xdr:to>
      <xdr:col>15</xdr:col>
      <xdr:colOff>419393</xdr:colOff>
      <xdr:row>39</xdr:row>
      <xdr:rowOff>165881</xdr:rowOff>
    </xdr:to>
    <xdr:cxnSp macro="">
      <xdr:nvCxnSpPr>
        <xdr:cNvPr id="2" name="Straight Connector 14"/>
        <xdr:cNvCxnSpPr/>
      </xdr:nvCxnSpPr>
      <xdr:spPr>
        <a:xfrm>
          <a:off x="14964507" y="4530236"/>
          <a:ext cx="1466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0"/>
  <sheetViews>
    <sheetView tabSelected="1" topLeftCell="A7" zoomScaleSheetLayoutView="130" workbookViewId="0">
      <selection activeCell="J39" sqref="J39"/>
    </sheetView>
  </sheetViews>
  <sheetFormatPr defaultColWidth="9.140625" defaultRowHeight="12.75" x14ac:dyDescent="0.2"/>
  <cols>
    <col min="1" max="1" width="13.85546875" style="5" bestFit="1" customWidth="1"/>
    <col min="2" max="2" width="3" style="5" bestFit="1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2.28515625" style="5" customWidth="1"/>
    <col min="7" max="7" width="16.42578125" style="5" customWidth="1"/>
    <col min="8" max="8" width="15.28515625" style="5" bestFit="1" customWidth="1"/>
    <col min="9" max="9" width="10.28515625" style="5" customWidth="1"/>
    <col min="10" max="10" width="15.28515625" style="5" bestFit="1" customWidth="1"/>
    <col min="11" max="11" width="37.5703125" style="5" customWidth="1"/>
    <col min="12" max="12" width="10.28515625" style="41" customWidth="1"/>
    <col min="13" max="13" width="3" style="41" bestFit="1" customWidth="1"/>
    <col min="14" max="14" width="9.85546875" style="41" customWidth="1"/>
    <col min="15" max="17" width="9.140625" style="41"/>
    <col min="18" max="21" width="9.140625" style="18"/>
    <col min="22" max="16384" width="9.140625" style="5"/>
  </cols>
  <sheetData>
    <row r="1" spans="1:14" ht="12.75" customHeight="1" x14ac:dyDescent="0.2">
      <c r="A1" s="1"/>
      <c r="B1" s="2"/>
      <c r="C1" s="3"/>
      <c r="D1" s="3"/>
      <c r="E1" s="3"/>
      <c r="F1" s="3"/>
      <c r="G1" s="3"/>
      <c r="H1" s="174" t="s">
        <v>115</v>
      </c>
      <c r="I1" s="174"/>
      <c r="J1" s="4"/>
      <c r="K1" s="38"/>
      <c r="L1" s="49"/>
    </row>
    <row r="2" spans="1:14" ht="12.75" customHeight="1" x14ac:dyDescent="0.2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4"/>
      <c r="K2" s="38"/>
      <c r="L2" s="49"/>
    </row>
    <row r="3" spans="1:14" ht="12.75" customHeight="1" x14ac:dyDescent="0.2">
      <c r="A3" s="176" t="s">
        <v>113</v>
      </c>
      <c r="B3" s="176"/>
      <c r="C3" s="176"/>
      <c r="D3" s="176"/>
      <c r="E3" s="176"/>
      <c r="F3" s="176"/>
      <c r="G3" s="176"/>
      <c r="H3" s="176"/>
      <c r="I3" s="7"/>
      <c r="J3" s="4"/>
      <c r="K3" s="38"/>
      <c r="L3" s="49"/>
    </row>
    <row r="4" spans="1:14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  <c r="K4" s="38"/>
      <c r="L4" s="49"/>
    </row>
    <row r="5" spans="1:14" ht="12.75" customHeight="1" x14ac:dyDescent="0.2">
      <c r="A5" s="176" t="s">
        <v>87</v>
      </c>
      <c r="B5" s="176"/>
      <c r="C5" s="176"/>
      <c r="D5" s="176"/>
      <c r="E5" s="176"/>
      <c r="F5" s="176"/>
      <c r="G5" s="176"/>
      <c r="H5" s="176"/>
      <c r="I5" s="8"/>
      <c r="J5" s="4"/>
      <c r="K5" s="38"/>
      <c r="L5" s="49"/>
    </row>
    <row r="6" spans="1:14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  <c r="K6" s="38"/>
      <c r="L6" s="49"/>
    </row>
    <row r="7" spans="1:14" ht="13.5" thickBot="1" x14ac:dyDescent="0.25">
      <c r="A7" s="177" t="s">
        <v>3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49"/>
    </row>
    <row r="8" spans="1:14" ht="13.5" thickTop="1" x14ac:dyDescent="0.2">
      <c r="A8" s="178" t="s">
        <v>4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49"/>
    </row>
    <row r="9" spans="1:14" x14ac:dyDescent="0.2">
      <c r="A9" s="155" t="s">
        <v>5</v>
      </c>
      <c r="B9" s="160" t="s">
        <v>6</v>
      </c>
      <c r="C9" s="161"/>
      <c r="D9" s="162"/>
      <c r="E9" s="155" t="s">
        <v>7</v>
      </c>
      <c r="F9" s="155" t="s">
        <v>8</v>
      </c>
      <c r="G9" s="155" t="s">
        <v>9</v>
      </c>
      <c r="H9" s="155" t="s">
        <v>10</v>
      </c>
      <c r="I9" s="155" t="s">
        <v>11</v>
      </c>
      <c r="J9" s="155" t="s">
        <v>12</v>
      </c>
      <c r="K9" s="155" t="s">
        <v>2</v>
      </c>
      <c r="L9" s="49"/>
    </row>
    <row r="10" spans="1:14" x14ac:dyDescent="0.2">
      <c r="A10" s="155"/>
      <c r="B10" s="163"/>
      <c r="C10" s="164"/>
      <c r="D10" s="165"/>
      <c r="E10" s="155"/>
      <c r="F10" s="155"/>
      <c r="G10" s="155"/>
      <c r="H10" s="155"/>
      <c r="I10" s="155"/>
      <c r="J10" s="155"/>
      <c r="K10" s="155"/>
      <c r="L10" s="49"/>
    </row>
    <row r="11" spans="1:14" ht="12.75" customHeight="1" x14ac:dyDescent="0.2">
      <c r="A11" s="153" t="s">
        <v>88</v>
      </c>
      <c r="B11" s="50">
        <v>1</v>
      </c>
      <c r="C11" s="51" t="s">
        <v>14</v>
      </c>
      <c r="D11" s="52" t="s">
        <v>89</v>
      </c>
      <c r="E11" s="53" t="s">
        <v>114</v>
      </c>
      <c r="F11" s="54">
        <v>120</v>
      </c>
      <c r="G11" s="55">
        <v>1080</v>
      </c>
      <c r="H11" s="56">
        <v>6272</v>
      </c>
      <c r="I11" s="140">
        <v>6</v>
      </c>
      <c r="J11" s="143">
        <f t="shared" ref="J11:J34" si="0">H11*I11/1000</f>
        <v>37.631999999999998</v>
      </c>
      <c r="K11" s="60" t="s">
        <v>45</v>
      </c>
      <c r="L11" s="49"/>
      <c r="M11" s="41">
        <v>4</v>
      </c>
      <c r="N11" s="41">
        <f t="shared" ref="N11:N34" si="1">I11*M11</f>
        <v>24</v>
      </c>
    </row>
    <row r="12" spans="1:14" x14ac:dyDescent="0.2">
      <c r="A12" s="154"/>
      <c r="B12" s="50">
        <v>2</v>
      </c>
      <c r="C12" s="51" t="s">
        <v>14</v>
      </c>
      <c r="D12" s="52" t="s">
        <v>89</v>
      </c>
      <c r="E12" s="53" t="s">
        <v>114</v>
      </c>
      <c r="F12" s="54">
        <v>120</v>
      </c>
      <c r="G12" s="55">
        <v>1080</v>
      </c>
      <c r="H12" s="56">
        <v>400</v>
      </c>
      <c r="I12" s="140">
        <v>4</v>
      </c>
      <c r="J12" s="143">
        <f t="shared" si="0"/>
        <v>1.6</v>
      </c>
      <c r="K12" s="60" t="s">
        <v>45</v>
      </c>
      <c r="L12" s="49"/>
      <c r="M12" s="41">
        <v>6</v>
      </c>
      <c r="N12" s="41">
        <f t="shared" si="1"/>
        <v>24</v>
      </c>
    </row>
    <row r="13" spans="1:14" x14ac:dyDescent="0.2">
      <c r="A13" s="154"/>
      <c r="B13" s="62">
        <v>3</v>
      </c>
      <c r="C13" s="63" t="s">
        <v>14</v>
      </c>
      <c r="D13" s="64" t="s">
        <v>89</v>
      </c>
      <c r="E13" s="65" t="s">
        <v>114</v>
      </c>
      <c r="F13" s="66">
        <v>120</v>
      </c>
      <c r="G13" s="67">
        <v>1080</v>
      </c>
      <c r="H13" s="68">
        <v>7591</v>
      </c>
      <c r="I13" s="69">
        <v>3</v>
      </c>
      <c r="J13" s="144">
        <f t="shared" si="0"/>
        <v>22.773</v>
      </c>
      <c r="K13" s="59" t="s">
        <v>46</v>
      </c>
      <c r="L13" s="49"/>
      <c r="M13" s="41">
        <v>8</v>
      </c>
      <c r="N13" s="41">
        <f t="shared" si="1"/>
        <v>24</v>
      </c>
    </row>
    <row r="14" spans="1:14" x14ac:dyDescent="0.2">
      <c r="A14" s="154"/>
      <c r="B14" s="62">
        <v>4</v>
      </c>
      <c r="C14" s="63" t="s">
        <v>14</v>
      </c>
      <c r="D14" s="64" t="s">
        <v>89</v>
      </c>
      <c r="E14" s="65" t="s">
        <v>114</v>
      </c>
      <c r="F14" s="66">
        <v>120</v>
      </c>
      <c r="G14" s="67">
        <v>1080</v>
      </c>
      <c r="H14" s="68">
        <v>1407</v>
      </c>
      <c r="I14" s="69">
        <v>2</v>
      </c>
      <c r="J14" s="144">
        <f t="shared" si="0"/>
        <v>2.8140000000000001</v>
      </c>
      <c r="K14" s="59" t="s">
        <v>46</v>
      </c>
      <c r="L14" s="49"/>
      <c r="M14" s="41">
        <v>6</v>
      </c>
      <c r="N14" s="41">
        <f t="shared" si="1"/>
        <v>12</v>
      </c>
    </row>
    <row r="15" spans="1:14" x14ac:dyDescent="0.2">
      <c r="A15" s="154"/>
      <c r="B15" s="62">
        <v>5</v>
      </c>
      <c r="C15" s="63" t="s">
        <v>14</v>
      </c>
      <c r="D15" s="64" t="s">
        <v>89</v>
      </c>
      <c r="E15" s="65" t="s">
        <v>114</v>
      </c>
      <c r="F15" s="66">
        <v>120</v>
      </c>
      <c r="G15" s="67">
        <v>1080</v>
      </c>
      <c r="H15" s="68">
        <v>3184</v>
      </c>
      <c r="I15" s="69">
        <v>2</v>
      </c>
      <c r="J15" s="144">
        <f t="shared" si="0"/>
        <v>6.3680000000000003</v>
      </c>
      <c r="K15" s="59" t="s">
        <v>46</v>
      </c>
      <c r="L15" s="49"/>
      <c r="M15" s="41">
        <v>6</v>
      </c>
      <c r="N15" s="41">
        <f t="shared" si="1"/>
        <v>12</v>
      </c>
    </row>
    <row r="16" spans="1:14" x14ac:dyDescent="0.2">
      <c r="A16" s="156" t="s">
        <v>90</v>
      </c>
      <c r="B16" s="127">
        <v>1</v>
      </c>
      <c r="C16" s="128" t="s">
        <v>14</v>
      </c>
      <c r="D16" s="129" t="s">
        <v>91</v>
      </c>
      <c r="E16" s="53" t="s">
        <v>114</v>
      </c>
      <c r="F16" s="16">
        <v>120</v>
      </c>
      <c r="G16" s="17">
        <v>1080</v>
      </c>
      <c r="H16" s="130">
        <v>7472</v>
      </c>
      <c r="I16" s="131">
        <v>5</v>
      </c>
      <c r="J16" s="145">
        <f t="shared" si="0"/>
        <v>37.36</v>
      </c>
      <c r="K16" s="60" t="s">
        <v>45</v>
      </c>
      <c r="L16" s="49"/>
      <c r="M16" s="41">
        <v>4</v>
      </c>
      <c r="N16" s="41">
        <f t="shared" si="1"/>
        <v>20</v>
      </c>
    </row>
    <row r="17" spans="1:15" x14ac:dyDescent="0.2">
      <c r="A17" s="157"/>
      <c r="B17" s="127">
        <v>2</v>
      </c>
      <c r="C17" s="128" t="s">
        <v>14</v>
      </c>
      <c r="D17" s="129" t="s">
        <v>91</v>
      </c>
      <c r="E17" s="53" t="s">
        <v>114</v>
      </c>
      <c r="F17" s="16">
        <v>120</v>
      </c>
      <c r="G17" s="17">
        <v>1080</v>
      </c>
      <c r="H17" s="130">
        <v>5072</v>
      </c>
      <c r="I17" s="131">
        <v>3</v>
      </c>
      <c r="J17" s="145">
        <f t="shared" si="0"/>
        <v>15.215999999999999</v>
      </c>
      <c r="K17" s="60" t="s">
        <v>45</v>
      </c>
      <c r="L17" s="49"/>
      <c r="M17" s="41">
        <v>10</v>
      </c>
      <c r="N17" s="41">
        <f t="shared" si="1"/>
        <v>30</v>
      </c>
    </row>
    <row r="18" spans="1:15" x14ac:dyDescent="0.2">
      <c r="A18" s="157"/>
      <c r="B18" s="132">
        <v>3</v>
      </c>
      <c r="C18" s="133" t="s">
        <v>14</v>
      </c>
      <c r="D18" s="134" t="s">
        <v>91</v>
      </c>
      <c r="E18" s="53" t="s">
        <v>114</v>
      </c>
      <c r="F18" s="16">
        <v>120</v>
      </c>
      <c r="G18" s="17">
        <v>1080</v>
      </c>
      <c r="H18" s="130">
        <v>3530</v>
      </c>
      <c r="I18" s="131">
        <v>2</v>
      </c>
      <c r="J18" s="145">
        <f t="shared" si="0"/>
        <v>7.06</v>
      </c>
      <c r="K18" s="60" t="s">
        <v>45</v>
      </c>
      <c r="L18" s="49"/>
      <c r="M18" s="41">
        <v>6</v>
      </c>
      <c r="N18" s="41">
        <f t="shared" si="1"/>
        <v>12</v>
      </c>
    </row>
    <row r="19" spans="1:15" x14ac:dyDescent="0.2">
      <c r="A19" s="157"/>
      <c r="B19" s="132">
        <v>4</v>
      </c>
      <c r="C19" s="133" t="s">
        <v>14</v>
      </c>
      <c r="D19" s="134" t="s">
        <v>91</v>
      </c>
      <c r="E19" s="53" t="s">
        <v>114</v>
      </c>
      <c r="F19" s="16">
        <v>120</v>
      </c>
      <c r="G19" s="17">
        <v>1080</v>
      </c>
      <c r="H19" s="130">
        <v>550</v>
      </c>
      <c r="I19" s="131">
        <v>2</v>
      </c>
      <c r="J19" s="145">
        <f t="shared" si="0"/>
        <v>1.1000000000000001</v>
      </c>
      <c r="K19" s="60" t="s">
        <v>45</v>
      </c>
      <c r="L19" s="49"/>
      <c r="M19" s="41">
        <v>4</v>
      </c>
      <c r="N19" s="41">
        <f t="shared" si="1"/>
        <v>8</v>
      </c>
    </row>
    <row r="20" spans="1:15" x14ac:dyDescent="0.2">
      <c r="A20" s="153" t="s">
        <v>92</v>
      </c>
      <c r="B20" s="62">
        <v>1</v>
      </c>
      <c r="C20" s="63" t="s">
        <v>14</v>
      </c>
      <c r="D20" s="64" t="s">
        <v>93</v>
      </c>
      <c r="E20" s="65" t="s">
        <v>114</v>
      </c>
      <c r="F20" s="66">
        <v>120</v>
      </c>
      <c r="G20" s="67">
        <v>1080</v>
      </c>
      <c r="H20" s="68">
        <v>7591</v>
      </c>
      <c r="I20" s="69">
        <v>2</v>
      </c>
      <c r="J20" s="144">
        <f t="shared" si="0"/>
        <v>15.182</v>
      </c>
      <c r="K20" s="59" t="s">
        <v>46</v>
      </c>
      <c r="L20" s="49"/>
      <c r="M20" s="41">
        <v>8</v>
      </c>
      <c r="N20" s="41">
        <f t="shared" si="1"/>
        <v>16</v>
      </c>
    </row>
    <row r="21" spans="1:15" x14ac:dyDescent="0.2">
      <c r="A21" s="154"/>
      <c r="B21" s="62">
        <v>2</v>
      </c>
      <c r="C21" s="63" t="s">
        <v>14</v>
      </c>
      <c r="D21" s="64" t="s">
        <v>93</v>
      </c>
      <c r="E21" s="65" t="s">
        <v>114</v>
      </c>
      <c r="F21" s="66">
        <v>120</v>
      </c>
      <c r="G21" s="67">
        <v>1080</v>
      </c>
      <c r="H21" s="68">
        <v>3184</v>
      </c>
      <c r="I21" s="69">
        <v>3</v>
      </c>
      <c r="J21" s="144">
        <f t="shared" si="0"/>
        <v>9.5519999999999996</v>
      </c>
      <c r="K21" s="59" t="s">
        <v>46</v>
      </c>
      <c r="L21" s="49"/>
      <c r="M21" s="41">
        <v>4</v>
      </c>
      <c r="N21" s="41">
        <f t="shared" si="1"/>
        <v>12</v>
      </c>
    </row>
    <row r="22" spans="1:15" x14ac:dyDescent="0.2">
      <c r="A22" s="154"/>
      <c r="B22" s="62">
        <v>3</v>
      </c>
      <c r="C22" s="63" t="s">
        <v>14</v>
      </c>
      <c r="D22" s="64" t="s">
        <v>93</v>
      </c>
      <c r="E22" s="65" t="s">
        <v>114</v>
      </c>
      <c r="F22" s="66">
        <v>120</v>
      </c>
      <c r="G22" s="67">
        <v>1080</v>
      </c>
      <c r="H22" s="68">
        <v>1407</v>
      </c>
      <c r="I22" s="69">
        <v>3</v>
      </c>
      <c r="J22" s="144">
        <f t="shared" si="0"/>
        <v>4.2210000000000001</v>
      </c>
      <c r="K22" s="59" t="s">
        <v>46</v>
      </c>
      <c r="L22" s="49"/>
      <c r="M22" s="41">
        <v>6</v>
      </c>
      <c r="N22" s="41">
        <f t="shared" si="1"/>
        <v>18</v>
      </c>
    </row>
    <row r="23" spans="1:15" x14ac:dyDescent="0.2">
      <c r="A23" s="124" t="s">
        <v>94</v>
      </c>
      <c r="B23" s="13">
        <v>1</v>
      </c>
      <c r="C23" s="14" t="s">
        <v>14</v>
      </c>
      <c r="D23" s="15" t="s">
        <v>95</v>
      </c>
      <c r="E23" s="53" t="s">
        <v>114</v>
      </c>
      <c r="F23" s="16">
        <v>120</v>
      </c>
      <c r="G23" s="17">
        <v>1080</v>
      </c>
      <c r="H23" s="56">
        <v>3580</v>
      </c>
      <c r="I23" s="140">
        <v>5</v>
      </c>
      <c r="J23" s="143">
        <f t="shared" si="0"/>
        <v>17.899999999999999</v>
      </c>
      <c r="K23" s="60" t="s">
        <v>45</v>
      </c>
      <c r="L23" s="49"/>
      <c r="M23" s="41">
        <v>6</v>
      </c>
      <c r="N23" s="41">
        <f t="shared" si="1"/>
        <v>30</v>
      </c>
    </row>
    <row r="24" spans="1:15" x14ac:dyDescent="0.2">
      <c r="A24" s="125"/>
      <c r="B24" s="13">
        <v>2</v>
      </c>
      <c r="C24" s="14" t="s">
        <v>14</v>
      </c>
      <c r="D24" s="15" t="s">
        <v>95</v>
      </c>
      <c r="E24" s="53" t="s">
        <v>114</v>
      </c>
      <c r="F24" s="16">
        <v>120</v>
      </c>
      <c r="G24" s="17">
        <v>1080</v>
      </c>
      <c r="H24" s="56">
        <v>580</v>
      </c>
      <c r="I24" s="140">
        <v>5</v>
      </c>
      <c r="J24" s="143">
        <f t="shared" si="0"/>
        <v>2.9</v>
      </c>
      <c r="K24" s="60" t="s">
        <v>45</v>
      </c>
      <c r="L24" s="49"/>
      <c r="M24" s="41">
        <v>6</v>
      </c>
      <c r="N24" s="41">
        <f t="shared" si="1"/>
        <v>30</v>
      </c>
    </row>
    <row r="25" spans="1:15" x14ac:dyDescent="0.2">
      <c r="A25" s="124" t="s">
        <v>96</v>
      </c>
      <c r="B25" s="62">
        <v>1</v>
      </c>
      <c r="C25" s="63" t="s">
        <v>14</v>
      </c>
      <c r="D25" s="64" t="s">
        <v>97</v>
      </c>
      <c r="E25" s="65" t="s">
        <v>114</v>
      </c>
      <c r="F25" s="66">
        <v>120</v>
      </c>
      <c r="G25" s="67">
        <v>1080</v>
      </c>
      <c r="H25" s="68">
        <v>11290</v>
      </c>
      <c r="I25" s="69">
        <v>3</v>
      </c>
      <c r="J25" s="144">
        <f t="shared" si="0"/>
        <v>33.869999999999997</v>
      </c>
      <c r="K25" s="59" t="s">
        <v>46</v>
      </c>
      <c r="L25" s="49"/>
      <c r="M25" s="41">
        <v>4</v>
      </c>
      <c r="N25" s="41">
        <f t="shared" si="1"/>
        <v>12</v>
      </c>
    </row>
    <row r="26" spans="1:15" x14ac:dyDescent="0.2">
      <c r="A26" s="138"/>
      <c r="B26" s="62">
        <v>2</v>
      </c>
      <c r="C26" s="63" t="s">
        <v>14</v>
      </c>
      <c r="D26" s="64" t="s">
        <v>97</v>
      </c>
      <c r="E26" s="65" t="s">
        <v>114</v>
      </c>
      <c r="F26" s="66">
        <v>120</v>
      </c>
      <c r="G26" s="67">
        <v>1080</v>
      </c>
      <c r="H26" s="68">
        <v>205</v>
      </c>
      <c r="I26" s="69">
        <v>2</v>
      </c>
      <c r="J26" s="144">
        <f t="shared" ref="J26" si="2">H26*I26/1000</f>
        <v>0.41</v>
      </c>
      <c r="K26" s="59" t="s">
        <v>46</v>
      </c>
      <c r="L26" s="49"/>
    </row>
    <row r="27" spans="1:15" x14ac:dyDescent="0.2">
      <c r="A27" s="125"/>
      <c r="B27" s="62">
        <v>3</v>
      </c>
      <c r="C27" s="63" t="s">
        <v>14</v>
      </c>
      <c r="D27" s="64" t="s">
        <v>97</v>
      </c>
      <c r="E27" s="65" t="s">
        <v>114</v>
      </c>
      <c r="F27" s="66">
        <v>120</v>
      </c>
      <c r="G27" s="67">
        <v>1080</v>
      </c>
      <c r="H27" s="68">
        <v>295</v>
      </c>
      <c r="I27" s="69">
        <v>2</v>
      </c>
      <c r="J27" s="144">
        <f t="shared" si="0"/>
        <v>0.59</v>
      </c>
      <c r="K27" s="59" t="s">
        <v>46</v>
      </c>
      <c r="L27" s="49"/>
      <c r="M27" s="41">
        <v>4</v>
      </c>
      <c r="N27" s="41">
        <f t="shared" si="1"/>
        <v>8</v>
      </c>
    </row>
    <row r="28" spans="1:15" x14ac:dyDescent="0.2">
      <c r="A28" s="153" t="s">
        <v>98</v>
      </c>
      <c r="B28" s="135">
        <v>1</v>
      </c>
      <c r="C28" s="133" t="s">
        <v>14</v>
      </c>
      <c r="D28" s="134" t="s">
        <v>99</v>
      </c>
      <c r="E28" s="53" t="s">
        <v>114</v>
      </c>
      <c r="F28" s="16">
        <v>120</v>
      </c>
      <c r="G28" s="17">
        <v>1080</v>
      </c>
      <c r="H28" s="130">
        <v>8085</v>
      </c>
      <c r="I28" s="131">
        <v>5</v>
      </c>
      <c r="J28" s="145">
        <f t="shared" si="0"/>
        <v>40.424999999999997</v>
      </c>
      <c r="K28" s="60" t="s">
        <v>45</v>
      </c>
      <c r="L28" s="49"/>
      <c r="M28" s="41">
        <v>4</v>
      </c>
      <c r="N28" s="41">
        <f t="shared" si="1"/>
        <v>20</v>
      </c>
    </row>
    <row r="29" spans="1:15" x14ac:dyDescent="0.2">
      <c r="A29" s="154"/>
      <c r="B29" s="135">
        <v>2</v>
      </c>
      <c r="C29" s="133" t="s">
        <v>14</v>
      </c>
      <c r="D29" s="134" t="s">
        <v>99</v>
      </c>
      <c r="E29" s="53" t="s">
        <v>114</v>
      </c>
      <c r="F29" s="16">
        <v>120</v>
      </c>
      <c r="G29" s="17">
        <v>1080</v>
      </c>
      <c r="H29" s="130">
        <v>7395</v>
      </c>
      <c r="I29" s="131">
        <v>3</v>
      </c>
      <c r="J29" s="145">
        <f t="shared" si="0"/>
        <v>22.184999999999999</v>
      </c>
      <c r="K29" s="60" t="s">
        <v>45</v>
      </c>
      <c r="L29" s="49"/>
      <c r="M29" s="41">
        <v>8</v>
      </c>
      <c r="N29" s="41">
        <f t="shared" si="1"/>
        <v>24</v>
      </c>
    </row>
    <row r="30" spans="1:15" x14ac:dyDescent="0.2">
      <c r="A30" s="122"/>
      <c r="B30" s="136">
        <v>3</v>
      </c>
      <c r="C30" s="133" t="s">
        <v>14</v>
      </c>
      <c r="D30" s="137" t="s">
        <v>99</v>
      </c>
      <c r="E30" s="53" t="s">
        <v>114</v>
      </c>
      <c r="F30" s="16">
        <v>120</v>
      </c>
      <c r="G30" s="17">
        <v>1080</v>
      </c>
      <c r="H30" s="130">
        <v>2110</v>
      </c>
      <c r="I30" s="131">
        <v>2</v>
      </c>
      <c r="J30" s="145">
        <f t="shared" ref="J30" si="3">H30*I30/1000</f>
        <v>4.22</v>
      </c>
      <c r="K30" s="60" t="s">
        <v>45</v>
      </c>
      <c r="L30" s="49"/>
    </row>
    <row r="31" spans="1:15" ht="13.5" thickBot="1" x14ac:dyDescent="0.25">
      <c r="A31" s="123"/>
      <c r="B31" s="126">
        <v>4</v>
      </c>
      <c r="C31" s="45" t="s">
        <v>14</v>
      </c>
      <c r="D31" s="46" t="s">
        <v>99</v>
      </c>
      <c r="E31" s="53" t="s">
        <v>114</v>
      </c>
      <c r="F31" s="47">
        <v>120</v>
      </c>
      <c r="G31" s="48">
        <v>1080</v>
      </c>
      <c r="H31" s="57">
        <v>4100</v>
      </c>
      <c r="I31" s="58">
        <v>2</v>
      </c>
      <c r="J31" s="146">
        <f t="shared" si="0"/>
        <v>8.1999999999999993</v>
      </c>
      <c r="K31" s="61" t="s">
        <v>45</v>
      </c>
      <c r="L31" s="49"/>
      <c r="M31" s="41">
        <v>4</v>
      </c>
      <c r="N31" s="41">
        <f t="shared" si="1"/>
        <v>8</v>
      </c>
    </row>
    <row r="32" spans="1:15" x14ac:dyDescent="0.2">
      <c r="A32" s="44" t="s">
        <v>100</v>
      </c>
      <c r="B32" s="80">
        <v>1</v>
      </c>
      <c r="C32" s="81" t="s">
        <v>14</v>
      </c>
      <c r="D32" s="82" t="s">
        <v>101</v>
      </c>
      <c r="E32" s="83" t="s">
        <v>114</v>
      </c>
      <c r="F32" s="42">
        <v>80</v>
      </c>
      <c r="G32" s="74">
        <v>1080</v>
      </c>
      <c r="H32" s="75">
        <v>2150</v>
      </c>
      <c r="I32" s="76">
        <v>5</v>
      </c>
      <c r="J32" s="147">
        <f t="shared" si="0"/>
        <v>10.75</v>
      </c>
      <c r="K32" s="73" t="s">
        <v>51</v>
      </c>
      <c r="L32" s="49"/>
      <c r="M32" s="41">
        <v>8</v>
      </c>
      <c r="N32" s="41">
        <f t="shared" si="1"/>
        <v>40</v>
      </c>
      <c r="O32" s="41" t="s">
        <v>50</v>
      </c>
    </row>
    <row r="33" spans="1:15" x14ac:dyDescent="0.2">
      <c r="A33" s="43" t="s">
        <v>102</v>
      </c>
      <c r="B33" s="84">
        <v>1</v>
      </c>
      <c r="C33" s="85" t="s">
        <v>14</v>
      </c>
      <c r="D33" s="86" t="s">
        <v>105</v>
      </c>
      <c r="E33" s="83" t="s">
        <v>114</v>
      </c>
      <c r="F33" s="42">
        <v>80</v>
      </c>
      <c r="G33" s="77">
        <v>1080</v>
      </c>
      <c r="H33" s="78">
        <v>11290</v>
      </c>
      <c r="I33" s="79">
        <v>5</v>
      </c>
      <c r="J33" s="148">
        <f t="shared" si="0"/>
        <v>56.45</v>
      </c>
      <c r="K33" s="73" t="s">
        <v>51</v>
      </c>
      <c r="L33" s="49"/>
      <c r="M33" s="41">
        <v>8</v>
      </c>
      <c r="N33" s="41">
        <f t="shared" si="1"/>
        <v>40</v>
      </c>
      <c r="O33" s="41" t="s">
        <v>50</v>
      </c>
    </row>
    <row r="34" spans="1:15" x14ac:dyDescent="0.2">
      <c r="A34" s="43" t="s">
        <v>103</v>
      </c>
      <c r="B34" s="84">
        <v>1</v>
      </c>
      <c r="C34" s="85" t="s">
        <v>14</v>
      </c>
      <c r="D34" s="86" t="s">
        <v>104</v>
      </c>
      <c r="E34" s="83" t="s">
        <v>114</v>
      </c>
      <c r="F34" s="42">
        <v>80</v>
      </c>
      <c r="G34" s="77">
        <v>1080</v>
      </c>
      <c r="H34" s="78">
        <v>11290</v>
      </c>
      <c r="I34" s="79">
        <v>5</v>
      </c>
      <c r="J34" s="148">
        <f t="shared" si="0"/>
        <v>56.45</v>
      </c>
      <c r="K34" s="73" t="s">
        <v>51</v>
      </c>
      <c r="L34" s="49"/>
      <c r="M34" s="41">
        <v>4</v>
      </c>
      <c r="N34" s="41">
        <f t="shared" si="1"/>
        <v>20</v>
      </c>
      <c r="O34" s="41" t="s">
        <v>50</v>
      </c>
    </row>
    <row r="35" spans="1:15" x14ac:dyDescent="0.2">
      <c r="A35" s="9"/>
      <c r="B35" s="9"/>
      <c r="C35" s="9"/>
      <c r="D35" s="9"/>
      <c r="E35" s="10"/>
      <c r="F35" s="11"/>
      <c r="G35" s="12"/>
      <c r="H35" s="168" t="s">
        <v>106</v>
      </c>
      <c r="I35" s="169"/>
      <c r="J35" s="149">
        <f>SUM(J11,J12,J16,J17,J18,J19,J23,J24,J28,J29,J30,J31)</f>
        <v>195.79799999999997</v>
      </c>
      <c r="K35" s="9"/>
      <c r="L35" s="49"/>
      <c r="N35" s="41">
        <f>SUM(N11:N34)</f>
        <v>444</v>
      </c>
    </row>
    <row r="36" spans="1:15" x14ac:dyDescent="0.2">
      <c r="A36" s="9"/>
      <c r="B36" s="9"/>
      <c r="C36" s="9"/>
      <c r="D36" s="9"/>
      <c r="E36" s="10"/>
      <c r="F36" s="11"/>
      <c r="G36" s="12"/>
      <c r="H36" s="170" t="s">
        <v>107</v>
      </c>
      <c r="I36" s="171"/>
      <c r="J36" s="144">
        <f>SUM(J13,J14,J15,J20,J21,J22,J25,J26,J27)</f>
        <v>95.78</v>
      </c>
      <c r="K36" s="9"/>
      <c r="L36" s="49"/>
    </row>
    <row r="37" spans="1:15" x14ac:dyDescent="0.2">
      <c r="A37" s="38"/>
      <c r="B37" s="38"/>
      <c r="C37" s="38"/>
      <c r="D37" s="38"/>
      <c r="E37" s="38"/>
      <c r="F37" s="38"/>
      <c r="G37" s="38"/>
      <c r="H37" s="172" t="s">
        <v>108</v>
      </c>
      <c r="I37" s="173"/>
      <c r="J37" s="150">
        <f>SUM(J32:J34)</f>
        <v>123.65</v>
      </c>
      <c r="K37" s="38"/>
      <c r="L37" s="49"/>
    </row>
    <row r="38" spans="1:15" ht="13.5" thickBot="1" x14ac:dyDescent="0.25">
      <c r="A38" s="38"/>
      <c r="B38" s="38"/>
      <c r="C38" s="38"/>
      <c r="D38" s="38"/>
      <c r="E38" s="38"/>
      <c r="F38" s="38"/>
      <c r="G38" s="38"/>
      <c r="H38" s="166" t="s">
        <v>13</v>
      </c>
      <c r="I38" s="167"/>
      <c r="J38" s="151">
        <f>SUM(J11:J34)</f>
        <v>415.22799999999995</v>
      </c>
      <c r="K38" s="38"/>
      <c r="L38" s="49"/>
    </row>
    <row r="39" spans="1:15" ht="15" thickBot="1" x14ac:dyDescent="0.25">
      <c r="H39" s="158" t="s">
        <v>109</v>
      </c>
      <c r="I39" s="159"/>
      <c r="J39" s="152">
        <f>J38*G11*0.001</f>
        <v>448.44623999999993</v>
      </c>
    </row>
    <row r="40" spans="1:15" x14ac:dyDescent="0.2">
      <c r="J40" s="139"/>
    </row>
  </sheetData>
  <mergeCells count="24">
    <mergeCell ref="K9:K10"/>
    <mergeCell ref="H1:I1"/>
    <mergeCell ref="A2:I2"/>
    <mergeCell ref="A3:H3"/>
    <mergeCell ref="A5:H5"/>
    <mergeCell ref="A7:K7"/>
    <mergeCell ref="A8:K8"/>
    <mergeCell ref="H39:I39"/>
    <mergeCell ref="E9:E10"/>
    <mergeCell ref="F9:F10"/>
    <mergeCell ref="B9:D10"/>
    <mergeCell ref="I9:I10"/>
    <mergeCell ref="G9:G10"/>
    <mergeCell ref="H38:I38"/>
    <mergeCell ref="H35:I35"/>
    <mergeCell ref="H36:I36"/>
    <mergeCell ref="H37:I37"/>
    <mergeCell ref="A28:A29"/>
    <mergeCell ref="H9:H10"/>
    <mergeCell ref="A11:A15"/>
    <mergeCell ref="J9:J10"/>
    <mergeCell ref="A9:A10"/>
    <mergeCell ref="A16:A19"/>
    <mergeCell ref="A20:A22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153"/>
  <sheetViews>
    <sheetView workbookViewId="0">
      <selection activeCell="J19" sqref="J19"/>
    </sheetView>
  </sheetViews>
  <sheetFormatPr defaultColWidth="9.140625" defaultRowHeight="12.75" x14ac:dyDescent="0.2"/>
  <cols>
    <col min="1" max="1" width="37.7109375" style="25" bestFit="1" customWidth="1"/>
    <col min="2" max="2" width="36.7109375" style="25" customWidth="1"/>
    <col min="3" max="3" width="12" style="25" customWidth="1"/>
    <col min="4" max="4" width="12" style="25" bestFit="1" customWidth="1"/>
    <col min="5" max="5" width="11" style="25" bestFit="1" customWidth="1"/>
    <col min="6" max="6" width="13" style="33" customWidth="1"/>
    <col min="7" max="7" width="10.5703125" style="31" bestFit="1" customWidth="1"/>
    <col min="8" max="8" width="13.28515625" style="31" customWidth="1"/>
    <col min="9" max="9" width="9.140625" style="25"/>
    <col min="10" max="10" width="14" style="25" customWidth="1"/>
    <col min="11" max="11" width="24.5703125" style="25" bestFit="1" customWidth="1"/>
    <col min="12" max="12" width="44" style="25" customWidth="1"/>
    <col min="13" max="13" width="11.5703125" style="25" bestFit="1" customWidth="1"/>
    <col min="14" max="16384" width="9.140625" style="25"/>
  </cols>
  <sheetData>
    <row r="1" spans="1:12" s="22" customFormat="1" ht="12.75" customHeight="1" x14ac:dyDescent="0.2">
      <c r="A1" s="19"/>
      <c r="B1" s="20"/>
      <c r="C1" s="20"/>
      <c r="D1" s="20"/>
      <c r="E1" s="21"/>
      <c r="F1" s="21"/>
      <c r="G1" s="174" t="str">
        <f>'ZESTAWIENIE PŁYT'!H1</f>
        <v>22 czerwiec 2026 r.</v>
      </c>
      <c r="H1" s="174"/>
      <c r="I1" s="21"/>
      <c r="L1" s="4"/>
    </row>
    <row r="2" spans="1:12" s="22" customFormat="1" ht="12.75" customHeight="1" x14ac:dyDescent="0.2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4"/>
    </row>
    <row r="3" spans="1:12" s="22" customFormat="1" ht="12.75" customHeight="1" x14ac:dyDescent="0.2">
      <c r="A3" s="189" t="s">
        <v>113</v>
      </c>
      <c r="B3" s="189"/>
      <c r="C3" s="189"/>
      <c r="D3" s="189"/>
      <c r="E3" s="189"/>
      <c r="F3" s="189"/>
      <c r="G3" s="189"/>
      <c r="H3" s="189"/>
      <c r="I3" s="189"/>
      <c r="J3" s="189"/>
      <c r="K3" s="24"/>
      <c r="L3" s="4"/>
    </row>
    <row r="4" spans="1:12" s="22" customFormat="1" ht="12.75" customHeight="1" x14ac:dyDescent="0.2">
      <c r="A4" s="23" t="s">
        <v>1</v>
      </c>
      <c r="B4" s="20"/>
      <c r="C4" s="20"/>
      <c r="D4" s="20"/>
      <c r="E4" s="21"/>
      <c r="F4" s="21"/>
      <c r="G4" s="21"/>
      <c r="H4" s="21"/>
      <c r="I4" s="21"/>
      <c r="J4" s="8"/>
      <c r="K4" s="8"/>
      <c r="L4" s="4"/>
    </row>
    <row r="5" spans="1:12" s="22" customFormat="1" ht="12.75" customHeight="1" x14ac:dyDescent="0.2">
      <c r="A5" s="189" t="str">
        <f>'ZESTAWIENIE PŁYT'!A5:H5</f>
        <v>PAWILON SP GLIWICE, ul. Wielicka, 44-103 Gliwice, dz. ewid.nr 736/2</v>
      </c>
      <c r="B5" s="189"/>
      <c r="C5" s="189"/>
      <c r="D5" s="189"/>
      <c r="E5" s="189"/>
      <c r="F5" s="189"/>
      <c r="G5" s="189"/>
      <c r="H5" s="189"/>
      <c r="I5" s="189"/>
      <c r="J5" s="189"/>
      <c r="K5" s="8"/>
      <c r="L5" s="4"/>
    </row>
    <row r="6" spans="1:12" s="22" customFormat="1" ht="12.75" customHeight="1" x14ac:dyDescent="0.2">
      <c r="A6" s="19"/>
      <c r="B6" s="20"/>
      <c r="C6" s="20"/>
      <c r="D6" s="20"/>
      <c r="E6" s="21"/>
      <c r="F6" s="21"/>
      <c r="G6" s="21"/>
      <c r="H6" s="21"/>
      <c r="I6" s="21"/>
      <c r="J6" s="8"/>
      <c r="K6" s="8"/>
      <c r="L6" s="4"/>
    </row>
    <row r="7" spans="1:12" x14ac:dyDescent="0.2">
      <c r="A7" s="190" t="s">
        <v>15</v>
      </c>
      <c r="B7" s="190"/>
      <c r="C7" s="190"/>
      <c r="D7" s="190"/>
      <c r="E7" s="190"/>
      <c r="F7" s="190"/>
      <c r="G7" s="190"/>
      <c r="H7" s="190"/>
      <c r="I7" s="190"/>
      <c r="J7" s="190"/>
    </row>
    <row r="9" spans="1:12" ht="38.25" x14ac:dyDescent="0.2">
      <c r="A9" s="26" t="s">
        <v>16</v>
      </c>
      <c r="B9" s="26" t="s">
        <v>17</v>
      </c>
      <c r="C9" s="26" t="s">
        <v>49</v>
      </c>
      <c r="D9" s="26" t="s">
        <v>52</v>
      </c>
      <c r="E9" s="27" t="s">
        <v>18</v>
      </c>
      <c r="F9" s="28" t="s">
        <v>19</v>
      </c>
      <c r="G9" s="28" t="s">
        <v>20</v>
      </c>
      <c r="H9" s="28" t="s">
        <v>2</v>
      </c>
      <c r="I9" s="28" t="s">
        <v>11</v>
      </c>
      <c r="J9" s="88"/>
      <c r="K9" s="87"/>
    </row>
    <row r="10" spans="1:12" x14ac:dyDescent="0.2">
      <c r="A10" s="71" t="s">
        <v>70</v>
      </c>
      <c r="B10" s="89" t="s">
        <v>53</v>
      </c>
      <c r="C10" s="90" t="s">
        <v>48</v>
      </c>
      <c r="D10" s="90">
        <v>30</v>
      </c>
      <c r="E10" s="111">
        <v>500</v>
      </c>
      <c r="F10" s="91">
        <f>1*E10*7.85*0.0005</f>
        <v>1.9625000000000001</v>
      </c>
      <c r="G10" s="91">
        <f t="shared" ref="G10:G27" si="0">F10*D10</f>
        <v>58.875000000000007</v>
      </c>
      <c r="H10" s="90" t="s">
        <v>39</v>
      </c>
      <c r="I10" s="36">
        <f t="shared" ref="I10:I26" si="1">D10/(MID(H10,3,4))*1000</f>
        <v>6</v>
      </c>
      <c r="J10" s="88"/>
      <c r="K10" s="87"/>
    </row>
    <row r="11" spans="1:12" x14ac:dyDescent="0.2">
      <c r="A11" s="71" t="s">
        <v>69</v>
      </c>
      <c r="B11" s="89" t="s">
        <v>54</v>
      </c>
      <c r="C11" s="90" t="s">
        <v>48</v>
      </c>
      <c r="D11" s="90">
        <v>10</v>
      </c>
      <c r="E11" s="111">
        <v>260</v>
      </c>
      <c r="F11" s="91">
        <f>1*E11*7.85*0.0005</f>
        <v>1.0205</v>
      </c>
      <c r="G11" s="91">
        <f t="shared" si="0"/>
        <v>10.205</v>
      </c>
      <c r="H11" s="90" t="s">
        <v>39</v>
      </c>
      <c r="I11" s="36">
        <f t="shared" si="1"/>
        <v>2</v>
      </c>
      <c r="J11" s="88"/>
      <c r="K11" s="87"/>
    </row>
    <row r="12" spans="1:12" x14ac:dyDescent="0.2">
      <c r="A12" s="71" t="s">
        <v>71</v>
      </c>
      <c r="B12" s="89" t="s">
        <v>55</v>
      </c>
      <c r="C12" s="90" t="s">
        <v>48</v>
      </c>
      <c r="D12" s="90">
        <v>20</v>
      </c>
      <c r="E12" s="111">
        <v>240</v>
      </c>
      <c r="F12" s="91">
        <f>1*E12*7.85*0.0005</f>
        <v>0.94200000000000006</v>
      </c>
      <c r="G12" s="91">
        <f t="shared" si="0"/>
        <v>18.84</v>
      </c>
      <c r="H12" s="90" t="s">
        <v>39</v>
      </c>
      <c r="I12" s="36">
        <f t="shared" si="1"/>
        <v>4</v>
      </c>
      <c r="J12" s="88"/>
      <c r="K12" s="87"/>
    </row>
    <row r="13" spans="1:12" x14ac:dyDescent="0.2">
      <c r="A13" s="141" t="s">
        <v>72</v>
      </c>
      <c r="B13" s="89" t="s">
        <v>56</v>
      </c>
      <c r="C13" s="90" t="s">
        <v>48</v>
      </c>
      <c r="D13" s="90">
        <v>87</v>
      </c>
      <c r="E13" s="111">
        <v>488</v>
      </c>
      <c r="F13" s="91">
        <f t="shared" ref="F13:F27" si="2">1*E13*7.85*0.0005</f>
        <v>1.9154</v>
      </c>
      <c r="G13" s="91">
        <f t="shared" si="0"/>
        <v>166.63980000000001</v>
      </c>
      <c r="H13" s="90" t="s">
        <v>21</v>
      </c>
      <c r="I13" s="36">
        <v>33</v>
      </c>
      <c r="J13" s="88"/>
      <c r="K13" s="87"/>
    </row>
    <row r="14" spans="1:12" x14ac:dyDescent="0.2">
      <c r="A14" s="184" t="s">
        <v>73</v>
      </c>
      <c r="B14" s="89" t="s">
        <v>110</v>
      </c>
      <c r="C14" s="90" t="s">
        <v>48</v>
      </c>
      <c r="D14" s="36">
        <v>5</v>
      </c>
      <c r="E14" s="142">
        <v>141</v>
      </c>
      <c r="F14" s="91">
        <f>1*E14*7.85*0.0005</f>
        <v>0.55342499999999994</v>
      </c>
      <c r="G14" s="91">
        <f>F14*D14</f>
        <v>2.7671249999999996</v>
      </c>
      <c r="H14" s="36" t="s">
        <v>62</v>
      </c>
      <c r="I14" s="36">
        <f t="shared" si="1"/>
        <v>2</v>
      </c>
      <c r="J14" s="88"/>
      <c r="K14" s="87"/>
    </row>
    <row r="15" spans="1:12" x14ac:dyDescent="0.2">
      <c r="A15" s="185"/>
      <c r="B15" s="89" t="s">
        <v>57</v>
      </c>
      <c r="C15" s="90" t="s">
        <v>48</v>
      </c>
      <c r="D15" s="113">
        <v>12</v>
      </c>
      <c r="E15" s="112">
        <v>245</v>
      </c>
      <c r="F15" s="91">
        <f>1*E15*7.85*0.0005</f>
        <v>0.96162500000000006</v>
      </c>
      <c r="G15" s="91">
        <f>F15*D15</f>
        <v>11.5395</v>
      </c>
      <c r="H15" s="36" t="s">
        <v>21</v>
      </c>
      <c r="I15" s="36">
        <f t="shared" si="1"/>
        <v>4</v>
      </c>
      <c r="J15" s="88"/>
      <c r="K15" s="87"/>
    </row>
    <row r="16" spans="1:12" x14ac:dyDescent="0.2">
      <c r="A16" s="186"/>
      <c r="B16" s="89" t="s">
        <v>58</v>
      </c>
      <c r="C16" s="90" t="s">
        <v>48</v>
      </c>
      <c r="D16" s="90">
        <v>4</v>
      </c>
      <c r="E16" s="111">
        <v>205</v>
      </c>
      <c r="F16" s="91">
        <f>1*E16*7.85*0.0005</f>
        <v>0.80462500000000003</v>
      </c>
      <c r="G16" s="91">
        <f>F16*D16</f>
        <v>3.2185000000000001</v>
      </c>
      <c r="H16" s="36" t="s">
        <v>40</v>
      </c>
      <c r="I16" s="36">
        <f t="shared" si="1"/>
        <v>2</v>
      </c>
      <c r="J16" s="88"/>
      <c r="K16" s="87"/>
    </row>
    <row r="17" spans="1:17" x14ac:dyDescent="0.2">
      <c r="A17" s="181" t="s">
        <v>74</v>
      </c>
      <c r="B17" s="89" t="s">
        <v>110</v>
      </c>
      <c r="C17" s="90" t="s">
        <v>48</v>
      </c>
      <c r="D17" s="113">
        <v>10</v>
      </c>
      <c r="E17" s="112">
        <v>141</v>
      </c>
      <c r="F17" s="92">
        <f>1*E17*7.85*0.0005</f>
        <v>0.55342499999999994</v>
      </c>
      <c r="G17" s="92">
        <f>F17*D17</f>
        <v>5.5342499999999992</v>
      </c>
      <c r="H17" s="36" t="s">
        <v>62</v>
      </c>
      <c r="I17" s="36">
        <f t="shared" si="1"/>
        <v>4</v>
      </c>
      <c r="J17" s="88"/>
      <c r="K17" s="87"/>
    </row>
    <row r="18" spans="1:17" x14ac:dyDescent="0.2">
      <c r="A18" s="187"/>
      <c r="B18" s="89" t="s">
        <v>57</v>
      </c>
      <c r="C18" s="90" t="s">
        <v>48</v>
      </c>
      <c r="D18" s="113">
        <v>51</v>
      </c>
      <c r="E18" s="112">
        <v>245</v>
      </c>
      <c r="F18" s="91">
        <f>1*E18*7.85*0.0005</f>
        <v>0.96162500000000006</v>
      </c>
      <c r="G18" s="91">
        <f>F18*D18</f>
        <v>49.042875000000002</v>
      </c>
      <c r="H18" s="36" t="s">
        <v>21</v>
      </c>
      <c r="I18" s="36">
        <f t="shared" si="1"/>
        <v>17</v>
      </c>
      <c r="J18" s="88"/>
      <c r="K18" s="87"/>
    </row>
    <row r="19" spans="1:17" x14ac:dyDescent="0.2">
      <c r="A19" s="181" t="s">
        <v>59</v>
      </c>
      <c r="B19" s="89" t="s">
        <v>112</v>
      </c>
      <c r="C19" s="90" t="s">
        <v>48</v>
      </c>
      <c r="D19" s="90">
        <v>15</v>
      </c>
      <c r="E19" s="112">
        <v>141</v>
      </c>
      <c r="F19" s="92">
        <f t="shared" si="2"/>
        <v>0.55342499999999994</v>
      </c>
      <c r="G19" s="92">
        <f t="shared" si="0"/>
        <v>8.3013749999999984</v>
      </c>
      <c r="H19" s="36" t="s">
        <v>62</v>
      </c>
      <c r="I19" s="36">
        <f t="shared" si="1"/>
        <v>6</v>
      </c>
      <c r="J19" s="88"/>
      <c r="K19" s="87"/>
    </row>
    <row r="20" spans="1:17" x14ac:dyDescent="0.2">
      <c r="A20" s="183"/>
      <c r="B20" s="89" t="s">
        <v>60</v>
      </c>
      <c r="C20" s="90" t="s">
        <v>48</v>
      </c>
      <c r="D20" s="90">
        <v>8</v>
      </c>
      <c r="E20" s="111">
        <v>135</v>
      </c>
      <c r="F20" s="91">
        <f t="shared" si="2"/>
        <v>0.52987499999999998</v>
      </c>
      <c r="G20" s="91">
        <f t="shared" si="0"/>
        <v>4.2389999999999999</v>
      </c>
      <c r="H20" s="90" t="s">
        <v>44</v>
      </c>
      <c r="I20" s="36">
        <f t="shared" si="1"/>
        <v>2</v>
      </c>
      <c r="J20" s="93"/>
      <c r="K20" s="87"/>
    </row>
    <row r="21" spans="1:17" x14ac:dyDescent="0.2">
      <c r="A21" s="181" t="s">
        <v>61</v>
      </c>
      <c r="B21" s="89" t="s">
        <v>110</v>
      </c>
      <c r="C21" s="90" t="s">
        <v>48</v>
      </c>
      <c r="D21" s="113">
        <v>12</v>
      </c>
      <c r="E21" s="112">
        <v>141</v>
      </c>
      <c r="F21" s="91">
        <f t="shared" si="2"/>
        <v>0.55342499999999994</v>
      </c>
      <c r="G21" s="91">
        <f t="shared" si="0"/>
        <v>6.6410999999999998</v>
      </c>
      <c r="H21" s="36" t="s">
        <v>44</v>
      </c>
      <c r="I21" s="36">
        <f t="shared" si="1"/>
        <v>3</v>
      </c>
      <c r="J21" s="93"/>
      <c r="K21" s="96"/>
      <c r="L21" s="88"/>
      <c r="M21" s="88"/>
      <c r="N21" s="88"/>
      <c r="O21" s="88"/>
      <c r="P21" s="88"/>
      <c r="Q21" s="88"/>
    </row>
    <row r="22" spans="1:17" x14ac:dyDescent="0.2">
      <c r="A22" s="182"/>
      <c r="B22" s="89" t="s">
        <v>60</v>
      </c>
      <c r="C22" s="90" t="s">
        <v>48</v>
      </c>
      <c r="D22" s="113">
        <v>8</v>
      </c>
      <c r="E22" s="112">
        <v>135</v>
      </c>
      <c r="F22" s="92">
        <f t="shared" si="2"/>
        <v>0.52987499999999998</v>
      </c>
      <c r="G22" s="92">
        <f t="shared" si="0"/>
        <v>4.2389999999999999</v>
      </c>
      <c r="H22" s="36" t="s">
        <v>44</v>
      </c>
      <c r="I22" s="36">
        <f t="shared" si="1"/>
        <v>2</v>
      </c>
      <c r="J22" s="93"/>
      <c r="K22" s="96"/>
      <c r="L22" s="88"/>
      <c r="M22" s="88"/>
      <c r="N22" s="88"/>
      <c r="O22" s="88"/>
      <c r="P22" s="88"/>
      <c r="Q22" s="88"/>
    </row>
    <row r="23" spans="1:17" x14ac:dyDescent="0.2">
      <c r="A23" s="183"/>
      <c r="B23" s="89" t="s">
        <v>63</v>
      </c>
      <c r="C23" s="90" t="s">
        <v>48</v>
      </c>
      <c r="D23" s="113">
        <v>15</v>
      </c>
      <c r="E23" s="112">
        <v>160</v>
      </c>
      <c r="F23" s="92">
        <f t="shared" si="2"/>
        <v>0.628</v>
      </c>
      <c r="G23" s="92">
        <f t="shared" si="0"/>
        <v>9.42</v>
      </c>
      <c r="H23" s="36" t="s">
        <v>21</v>
      </c>
      <c r="I23" s="36">
        <f t="shared" si="1"/>
        <v>5</v>
      </c>
      <c r="J23" s="93"/>
      <c r="K23" s="96"/>
      <c r="L23" s="88"/>
      <c r="M23" s="88"/>
      <c r="N23" s="88"/>
      <c r="O23" s="88"/>
      <c r="P23" s="88"/>
      <c r="Q23" s="88"/>
    </row>
    <row r="24" spans="1:17" x14ac:dyDescent="0.2">
      <c r="A24" s="181" t="s">
        <v>68</v>
      </c>
      <c r="B24" s="89" t="s">
        <v>110</v>
      </c>
      <c r="C24" s="90" t="s">
        <v>48</v>
      </c>
      <c r="D24" s="90">
        <v>8</v>
      </c>
      <c r="E24" s="112">
        <v>141</v>
      </c>
      <c r="F24" s="92">
        <f t="shared" si="2"/>
        <v>0.55342499999999994</v>
      </c>
      <c r="G24" s="92">
        <f t="shared" si="0"/>
        <v>4.4273999999999996</v>
      </c>
      <c r="H24" s="36" t="s">
        <v>44</v>
      </c>
      <c r="I24" s="36">
        <f t="shared" si="1"/>
        <v>2</v>
      </c>
      <c r="J24" s="93"/>
      <c r="K24" s="96"/>
      <c r="L24" s="88"/>
      <c r="M24" s="88"/>
      <c r="N24" s="88"/>
      <c r="O24" s="88"/>
      <c r="P24" s="88"/>
      <c r="Q24" s="88"/>
    </row>
    <row r="25" spans="1:17" x14ac:dyDescent="0.2">
      <c r="A25" s="183"/>
      <c r="B25" s="89" t="s">
        <v>75</v>
      </c>
      <c r="C25" s="90" t="s">
        <v>48</v>
      </c>
      <c r="D25" s="90">
        <v>24</v>
      </c>
      <c r="E25" s="111">
        <v>386</v>
      </c>
      <c r="F25" s="91">
        <f t="shared" si="2"/>
        <v>1.51505</v>
      </c>
      <c r="G25" s="91">
        <f t="shared" si="0"/>
        <v>36.361199999999997</v>
      </c>
      <c r="H25" s="90" t="s">
        <v>44</v>
      </c>
      <c r="I25" s="36">
        <f t="shared" si="1"/>
        <v>6</v>
      </c>
      <c r="J25" s="93"/>
      <c r="K25" s="96"/>
      <c r="L25" s="88"/>
      <c r="M25" s="88"/>
      <c r="N25" s="88"/>
      <c r="O25" s="88"/>
      <c r="P25" s="88"/>
      <c r="Q25" s="88"/>
    </row>
    <row r="26" spans="1:17" x14ac:dyDescent="0.2">
      <c r="A26" s="181" t="s">
        <v>64</v>
      </c>
      <c r="B26" s="90" t="s">
        <v>65</v>
      </c>
      <c r="C26" s="121" t="s">
        <v>47</v>
      </c>
      <c r="D26" s="90">
        <v>90</v>
      </c>
      <c r="E26" s="111">
        <v>160</v>
      </c>
      <c r="F26" s="91">
        <f t="shared" si="2"/>
        <v>0.628</v>
      </c>
      <c r="G26" s="91">
        <f t="shared" si="0"/>
        <v>56.52</v>
      </c>
      <c r="H26" s="90" t="s">
        <v>62</v>
      </c>
      <c r="I26" s="36">
        <f t="shared" si="1"/>
        <v>36</v>
      </c>
      <c r="J26" s="93"/>
      <c r="K26" s="96"/>
      <c r="L26" s="88"/>
      <c r="M26" s="88"/>
      <c r="N26" s="88"/>
      <c r="O26" s="88"/>
      <c r="P26" s="88"/>
      <c r="Q26" s="88"/>
    </row>
    <row r="27" spans="1:17" x14ac:dyDescent="0.2">
      <c r="A27" s="183"/>
      <c r="B27" s="90" t="s">
        <v>66</v>
      </c>
      <c r="C27" s="121" t="s">
        <v>47</v>
      </c>
      <c r="D27" s="90">
        <v>3.5</v>
      </c>
      <c r="E27" s="111">
        <v>300</v>
      </c>
      <c r="F27" s="91">
        <f t="shared" si="2"/>
        <v>1.1775</v>
      </c>
      <c r="G27" s="91">
        <f t="shared" si="0"/>
        <v>4.1212499999999999</v>
      </c>
      <c r="H27" s="90" t="s">
        <v>67</v>
      </c>
      <c r="I27" s="36">
        <v>7</v>
      </c>
      <c r="J27" s="88"/>
      <c r="K27" s="96"/>
      <c r="L27" s="88"/>
      <c r="M27" s="88"/>
      <c r="N27" s="88"/>
      <c r="O27" s="88"/>
      <c r="P27" s="88"/>
      <c r="Q27" s="88"/>
    </row>
    <row r="28" spans="1:17" x14ac:dyDescent="0.2">
      <c r="A28" s="32"/>
      <c r="B28" s="88"/>
      <c r="C28" s="88"/>
      <c r="D28" s="88"/>
      <c r="E28" s="179" t="s">
        <v>22</v>
      </c>
      <c r="F28" s="180"/>
      <c r="G28" s="94">
        <f>SUM(G10:G27)</f>
        <v>460.93237499999987</v>
      </c>
      <c r="H28" s="88"/>
      <c r="I28" s="88"/>
      <c r="J28" s="88"/>
      <c r="K28" s="118"/>
      <c r="L28" s="88"/>
      <c r="M28" s="88"/>
      <c r="N28" s="88"/>
      <c r="O28" s="88"/>
      <c r="P28" s="88"/>
      <c r="Q28" s="88"/>
    </row>
    <row r="29" spans="1:17" x14ac:dyDescent="0.2">
      <c r="A29" s="104"/>
      <c r="B29" s="105"/>
      <c r="C29" s="105"/>
      <c r="D29" s="105"/>
      <c r="E29" s="105"/>
      <c r="F29" s="105"/>
      <c r="G29" s="105"/>
      <c r="H29" s="88"/>
      <c r="I29" s="88"/>
      <c r="J29" s="88"/>
      <c r="K29" s="96"/>
      <c r="L29" s="88"/>
      <c r="M29" s="88"/>
      <c r="N29" s="88"/>
      <c r="O29" s="88"/>
      <c r="P29" s="88"/>
      <c r="Q29" s="88"/>
    </row>
    <row r="30" spans="1:17" x14ac:dyDescent="0.2">
      <c r="A30" s="106"/>
      <c r="B30" s="87"/>
      <c r="C30" s="87"/>
      <c r="D30" s="96"/>
      <c r="E30" s="97"/>
      <c r="F30" s="98"/>
      <c r="G30" s="99"/>
      <c r="H30" s="99"/>
      <c r="I30" s="97"/>
      <c r="J30" s="96"/>
      <c r="K30" s="96"/>
      <c r="L30" s="88"/>
      <c r="M30" s="88"/>
      <c r="N30" s="88"/>
      <c r="O30" s="88"/>
      <c r="P30" s="88"/>
      <c r="Q30" s="88"/>
    </row>
    <row r="31" spans="1:17" x14ac:dyDescent="0.2">
      <c r="A31" s="32" t="s">
        <v>23</v>
      </c>
      <c r="B31" s="87"/>
      <c r="C31" s="87"/>
      <c r="D31" s="96"/>
      <c r="E31" s="97"/>
      <c r="F31" s="98"/>
      <c r="G31" s="99"/>
      <c r="H31" s="99"/>
      <c r="I31" s="97"/>
      <c r="J31" s="96"/>
      <c r="K31" s="96"/>
      <c r="L31" s="88"/>
      <c r="M31" s="88"/>
      <c r="N31" s="88"/>
      <c r="O31" s="88"/>
      <c r="P31" s="88"/>
      <c r="Q31" s="88"/>
    </row>
    <row r="32" spans="1:17" x14ac:dyDescent="0.2">
      <c r="A32" s="109" t="s">
        <v>24</v>
      </c>
      <c r="B32" s="87"/>
      <c r="C32" s="87"/>
      <c r="D32" s="96"/>
      <c r="E32" s="97"/>
      <c r="F32" s="98"/>
      <c r="G32" s="99"/>
      <c r="H32" s="99"/>
      <c r="I32" s="97"/>
      <c r="J32" s="96"/>
      <c r="K32" s="96"/>
      <c r="L32" s="88"/>
      <c r="M32" s="88"/>
      <c r="N32" s="88"/>
      <c r="O32" s="88"/>
      <c r="P32" s="88"/>
      <c r="Q32" s="88"/>
    </row>
    <row r="33" spans="1:19" x14ac:dyDescent="0.2">
      <c r="A33" s="100"/>
      <c r="B33" s="87"/>
      <c r="C33" s="87"/>
      <c r="D33" s="96"/>
      <c r="E33" s="97"/>
      <c r="F33" s="98"/>
      <c r="G33" s="99"/>
      <c r="H33" s="99"/>
      <c r="I33" s="97"/>
      <c r="J33" s="96"/>
      <c r="K33" s="96"/>
      <c r="L33" s="88"/>
      <c r="M33" s="88"/>
      <c r="N33" s="88"/>
      <c r="O33" s="88"/>
      <c r="P33" s="88"/>
      <c r="Q33" s="88"/>
    </row>
    <row r="34" spans="1:19" x14ac:dyDescent="0.2">
      <c r="A34" s="107"/>
      <c r="B34" s="96"/>
      <c r="C34" s="87"/>
      <c r="D34" s="96"/>
      <c r="E34" s="97"/>
      <c r="F34" s="98"/>
      <c r="G34" s="99"/>
      <c r="H34" s="99"/>
      <c r="I34" s="97"/>
      <c r="J34" s="96"/>
      <c r="K34" s="96"/>
      <c r="L34" s="88"/>
      <c r="M34" s="88"/>
      <c r="N34" s="88"/>
      <c r="O34" s="88"/>
      <c r="P34" s="88"/>
      <c r="Q34" s="88"/>
    </row>
    <row r="35" spans="1:19" x14ac:dyDescent="0.2">
      <c r="A35" s="107"/>
      <c r="B35" s="87"/>
      <c r="C35" s="87"/>
      <c r="D35" s="96"/>
      <c r="H35" s="99"/>
      <c r="I35" s="97"/>
      <c r="J35" s="96"/>
      <c r="K35" s="96"/>
      <c r="L35" s="88"/>
      <c r="M35" s="88"/>
      <c r="N35" s="88"/>
      <c r="O35" s="88"/>
      <c r="P35" s="88"/>
      <c r="Q35" s="88"/>
    </row>
    <row r="36" spans="1:19" x14ac:dyDescent="0.2">
      <c r="A36" s="87"/>
      <c r="B36" s="96"/>
      <c r="C36" s="96"/>
      <c r="D36" s="101"/>
      <c r="E36" s="97"/>
      <c r="F36" s="98"/>
      <c r="G36" s="99"/>
      <c r="H36" s="99"/>
      <c r="I36" s="97"/>
      <c r="J36" s="96"/>
      <c r="K36" s="96"/>
      <c r="L36" s="88"/>
      <c r="M36" s="88"/>
      <c r="N36" s="88"/>
      <c r="O36" s="88"/>
      <c r="P36" s="88"/>
      <c r="Q36" s="88"/>
    </row>
    <row r="37" spans="1:19" x14ac:dyDescent="0.2">
      <c r="A37" s="87"/>
      <c r="B37" s="96"/>
      <c r="C37" s="96"/>
      <c r="D37" s="101"/>
      <c r="E37" s="97"/>
      <c r="F37" s="98"/>
      <c r="G37" s="99"/>
      <c r="H37" s="99"/>
      <c r="I37" s="97"/>
      <c r="J37" s="96"/>
      <c r="K37" s="96"/>
      <c r="L37" s="88"/>
      <c r="M37" s="88"/>
      <c r="N37" s="88"/>
      <c r="O37" s="88"/>
      <c r="P37" s="88"/>
      <c r="Q37" s="88"/>
    </row>
    <row r="38" spans="1:19" x14ac:dyDescent="0.2">
      <c r="A38" s="87"/>
      <c r="B38" s="96"/>
      <c r="C38" s="96"/>
      <c r="D38" s="101"/>
      <c r="E38" s="97"/>
      <c r="F38" s="98"/>
      <c r="G38" s="99"/>
      <c r="H38" s="99"/>
      <c r="I38" s="97"/>
      <c r="J38" s="96"/>
      <c r="K38" s="96"/>
      <c r="L38" s="88"/>
      <c r="M38" s="88"/>
      <c r="N38" s="88"/>
      <c r="O38" s="88"/>
      <c r="P38" s="88"/>
      <c r="Q38" s="88"/>
    </row>
    <row r="39" spans="1:19" x14ac:dyDescent="0.2">
      <c r="A39" s="87"/>
      <c r="B39" s="87"/>
      <c r="C39" s="87"/>
      <c r="D39" s="87"/>
      <c r="E39" s="87"/>
      <c r="F39" s="108"/>
      <c r="G39" s="108"/>
      <c r="H39" s="102"/>
      <c r="I39" s="95"/>
      <c r="J39" s="119"/>
      <c r="K39" s="119"/>
      <c r="L39" s="93"/>
      <c r="M39" s="93"/>
      <c r="N39" s="93"/>
      <c r="O39" s="93"/>
      <c r="P39" s="93"/>
      <c r="Q39" s="93"/>
      <c r="R39" s="30"/>
      <c r="S39" s="30"/>
    </row>
    <row r="40" spans="1:19" x14ac:dyDescent="0.2">
      <c r="A40" s="87"/>
      <c r="B40" s="87"/>
      <c r="C40" s="87"/>
      <c r="D40" s="87"/>
      <c r="E40" s="87"/>
      <c r="F40" s="108"/>
      <c r="G40" s="108"/>
      <c r="H40" s="103"/>
      <c r="I40" s="95"/>
      <c r="J40" s="119"/>
      <c r="K40" s="119"/>
      <c r="L40" s="93"/>
      <c r="M40" s="93"/>
      <c r="N40" s="93"/>
      <c r="O40" s="93"/>
      <c r="P40" s="93"/>
      <c r="Q40" s="93"/>
      <c r="R40" s="30"/>
      <c r="S40" s="30"/>
    </row>
    <row r="41" spans="1:19" x14ac:dyDescent="0.2">
      <c r="J41" s="88"/>
      <c r="K41" s="88"/>
      <c r="L41" s="88"/>
      <c r="M41" s="88"/>
      <c r="N41" s="88"/>
      <c r="O41" s="88"/>
      <c r="P41" s="88"/>
      <c r="Q41" s="88"/>
    </row>
    <row r="42" spans="1:19" x14ac:dyDescent="0.2">
      <c r="B42" s="110"/>
      <c r="C42" s="110"/>
      <c r="D42" s="110"/>
      <c r="E42" s="110"/>
      <c r="F42" s="110"/>
      <c r="G42" s="110"/>
      <c r="H42" s="110"/>
      <c r="J42" s="88"/>
      <c r="K42" s="88"/>
      <c r="L42" s="88"/>
      <c r="M42" s="88"/>
      <c r="N42" s="88"/>
      <c r="O42" s="88"/>
      <c r="P42" s="88"/>
      <c r="Q42" s="88"/>
    </row>
    <row r="43" spans="1:19" x14ac:dyDescent="0.2">
      <c r="J43" s="88"/>
      <c r="K43" s="88"/>
      <c r="L43" s="88"/>
      <c r="M43" s="88"/>
      <c r="N43" s="88"/>
      <c r="O43" s="88"/>
      <c r="P43" s="88"/>
      <c r="Q43" s="88"/>
    </row>
    <row r="44" spans="1:19" x14ac:dyDescent="0.2">
      <c r="J44" s="88"/>
      <c r="K44" s="88"/>
      <c r="L44" s="88"/>
      <c r="M44" s="88"/>
      <c r="N44" s="88"/>
      <c r="O44" s="88"/>
      <c r="P44" s="88"/>
      <c r="Q44" s="88"/>
    </row>
    <row r="45" spans="1:19" x14ac:dyDescent="0.2">
      <c r="J45" s="88"/>
      <c r="K45" s="88"/>
      <c r="L45" s="88"/>
      <c r="M45" s="88"/>
      <c r="N45" s="88"/>
      <c r="O45" s="88"/>
      <c r="P45" s="88"/>
      <c r="Q45" s="88"/>
    </row>
    <row r="46" spans="1:19" x14ac:dyDescent="0.2">
      <c r="J46" s="88"/>
      <c r="K46" s="88"/>
      <c r="L46" s="88"/>
      <c r="M46" s="88"/>
      <c r="N46" s="88"/>
      <c r="O46" s="88"/>
      <c r="P46" s="88"/>
      <c r="Q46" s="88"/>
    </row>
    <row r="47" spans="1:19" x14ac:dyDescent="0.2">
      <c r="J47" s="88"/>
      <c r="K47" s="88"/>
      <c r="L47" s="88"/>
      <c r="M47" s="88"/>
      <c r="N47" s="88"/>
      <c r="O47" s="88"/>
      <c r="P47" s="88"/>
      <c r="Q47" s="88"/>
    </row>
    <row r="48" spans="1:19" x14ac:dyDescent="0.2">
      <c r="J48" s="88"/>
      <c r="K48" s="88"/>
      <c r="L48" s="88"/>
      <c r="M48" s="88"/>
      <c r="N48" s="88"/>
      <c r="O48" s="88"/>
      <c r="P48" s="88"/>
      <c r="Q48" s="88"/>
    </row>
    <row r="49" spans="10:17" x14ac:dyDescent="0.2">
      <c r="J49" s="88"/>
      <c r="K49" s="88"/>
      <c r="L49" s="88"/>
      <c r="M49" s="88"/>
      <c r="N49" s="88"/>
      <c r="O49" s="88"/>
      <c r="P49" s="88"/>
      <c r="Q49" s="88"/>
    </row>
    <row r="50" spans="10:17" x14ac:dyDescent="0.2">
      <c r="J50" s="88"/>
      <c r="K50" s="88"/>
      <c r="L50" s="88"/>
      <c r="M50" s="88"/>
      <c r="N50" s="88"/>
      <c r="O50" s="88"/>
      <c r="P50" s="88"/>
      <c r="Q50" s="88"/>
    </row>
    <row r="51" spans="10:17" x14ac:dyDescent="0.2">
      <c r="J51" s="88"/>
      <c r="K51" s="88"/>
      <c r="L51" s="88"/>
      <c r="M51" s="88"/>
      <c r="N51" s="88"/>
      <c r="O51" s="88"/>
      <c r="P51" s="88"/>
      <c r="Q51" s="88"/>
    </row>
    <row r="52" spans="10:17" x14ac:dyDescent="0.2">
      <c r="J52" s="88"/>
      <c r="K52" s="88"/>
      <c r="L52" s="88"/>
      <c r="M52" s="88"/>
      <c r="N52" s="88"/>
      <c r="O52" s="88"/>
      <c r="P52" s="88"/>
      <c r="Q52" s="88"/>
    </row>
    <row r="53" spans="10:17" x14ac:dyDescent="0.2">
      <c r="J53" s="88"/>
      <c r="K53" s="88"/>
      <c r="L53" s="88"/>
      <c r="M53" s="88"/>
      <c r="N53" s="88"/>
      <c r="O53" s="88"/>
      <c r="P53" s="88"/>
      <c r="Q53" s="88"/>
    </row>
    <row r="54" spans="10:17" x14ac:dyDescent="0.2">
      <c r="J54" s="88"/>
      <c r="K54" s="88"/>
      <c r="L54" s="88"/>
      <c r="M54" s="88"/>
      <c r="N54" s="88"/>
      <c r="O54" s="88"/>
      <c r="P54" s="88"/>
      <c r="Q54" s="88"/>
    </row>
    <row r="55" spans="10:17" x14ac:dyDescent="0.2">
      <c r="J55" s="88"/>
      <c r="K55" s="88"/>
      <c r="L55" s="88"/>
      <c r="M55" s="88"/>
      <c r="N55" s="88"/>
      <c r="O55" s="88"/>
      <c r="P55" s="88"/>
      <c r="Q55" s="88"/>
    </row>
    <row r="56" spans="10:17" x14ac:dyDescent="0.2">
      <c r="J56" s="88"/>
      <c r="K56" s="88"/>
      <c r="L56" s="88"/>
      <c r="M56" s="88"/>
      <c r="N56" s="88"/>
      <c r="O56" s="88"/>
      <c r="P56" s="88"/>
      <c r="Q56" s="88"/>
    </row>
    <row r="57" spans="10:17" x14ac:dyDescent="0.2">
      <c r="J57" s="88"/>
      <c r="K57" s="88"/>
      <c r="L57" s="88"/>
      <c r="M57" s="88"/>
      <c r="N57" s="88"/>
      <c r="O57" s="88"/>
      <c r="P57" s="88"/>
      <c r="Q57" s="88"/>
    </row>
    <row r="58" spans="10:17" x14ac:dyDescent="0.2">
      <c r="J58" s="88"/>
      <c r="K58" s="88"/>
      <c r="L58" s="88"/>
      <c r="M58" s="88"/>
      <c r="N58" s="88"/>
      <c r="O58" s="88"/>
      <c r="P58" s="88"/>
      <c r="Q58" s="88"/>
    </row>
    <row r="59" spans="10:17" x14ac:dyDescent="0.2">
      <c r="J59" s="88"/>
      <c r="K59" s="88"/>
      <c r="L59" s="88"/>
      <c r="M59" s="88"/>
      <c r="N59" s="88"/>
      <c r="O59" s="88"/>
      <c r="P59" s="88"/>
      <c r="Q59" s="88"/>
    </row>
    <row r="60" spans="10:17" x14ac:dyDescent="0.2">
      <c r="J60" s="88"/>
      <c r="K60" s="88"/>
      <c r="L60" s="88"/>
      <c r="M60" s="88"/>
      <c r="N60" s="88"/>
      <c r="O60" s="88"/>
      <c r="P60" s="88"/>
      <c r="Q60" s="88"/>
    </row>
    <row r="61" spans="10:17" x14ac:dyDescent="0.2">
      <c r="J61" s="88"/>
      <c r="K61" s="88"/>
      <c r="L61" s="88"/>
      <c r="M61" s="88"/>
      <c r="N61" s="88"/>
      <c r="O61" s="88"/>
      <c r="P61" s="88"/>
      <c r="Q61" s="88"/>
    </row>
    <row r="62" spans="10:17" x14ac:dyDescent="0.2">
      <c r="J62" s="88"/>
      <c r="K62" s="88"/>
      <c r="L62" s="88"/>
      <c r="M62" s="88"/>
      <c r="N62" s="88"/>
      <c r="O62" s="88"/>
      <c r="P62" s="88"/>
      <c r="Q62" s="88"/>
    </row>
    <row r="63" spans="10:17" x14ac:dyDescent="0.2">
      <c r="J63" s="88"/>
      <c r="K63" s="88"/>
      <c r="L63" s="88"/>
      <c r="M63" s="88"/>
      <c r="N63" s="88"/>
      <c r="O63" s="88"/>
      <c r="P63" s="88"/>
      <c r="Q63" s="88"/>
    </row>
    <row r="64" spans="10:17" x14ac:dyDescent="0.2">
      <c r="J64" s="88"/>
      <c r="K64" s="88"/>
      <c r="L64" s="88"/>
      <c r="M64" s="88"/>
      <c r="N64" s="88"/>
      <c r="O64" s="88"/>
      <c r="P64" s="88"/>
      <c r="Q64" s="88"/>
    </row>
    <row r="65" spans="10:17" x14ac:dyDescent="0.2">
      <c r="J65" s="88"/>
      <c r="K65" s="88"/>
      <c r="L65" s="88"/>
      <c r="M65" s="88"/>
      <c r="N65" s="88"/>
      <c r="O65" s="88"/>
      <c r="P65" s="88"/>
      <c r="Q65" s="88"/>
    </row>
    <row r="66" spans="10:17" x14ac:dyDescent="0.2">
      <c r="J66" s="88"/>
      <c r="K66" s="88"/>
      <c r="L66" s="88"/>
      <c r="M66" s="88"/>
      <c r="N66" s="88"/>
      <c r="O66" s="88"/>
      <c r="P66" s="88"/>
      <c r="Q66" s="88"/>
    </row>
    <row r="67" spans="10:17" x14ac:dyDescent="0.2">
      <c r="J67" s="88"/>
      <c r="K67" s="88"/>
      <c r="L67" s="88"/>
      <c r="M67" s="88"/>
      <c r="N67" s="88"/>
      <c r="O67" s="88"/>
      <c r="P67" s="88"/>
      <c r="Q67" s="88"/>
    </row>
    <row r="68" spans="10:17" x14ac:dyDescent="0.2">
      <c r="J68" s="88"/>
      <c r="K68" s="88"/>
      <c r="L68" s="88"/>
      <c r="M68" s="88"/>
      <c r="N68" s="88"/>
      <c r="O68" s="88"/>
      <c r="P68" s="88"/>
      <c r="Q68" s="88"/>
    </row>
    <row r="69" spans="10:17" x14ac:dyDescent="0.2">
      <c r="J69" s="88"/>
      <c r="K69" s="88"/>
      <c r="L69" s="88"/>
      <c r="M69" s="88"/>
      <c r="N69" s="88"/>
      <c r="O69" s="88"/>
      <c r="P69" s="88"/>
      <c r="Q69" s="88"/>
    </row>
    <row r="70" spans="10:17" x14ac:dyDescent="0.2">
      <c r="J70" s="88"/>
      <c r="K70" s="88"/>
      <c r="L70" s="88"/>
      <c r="M70" s="88"/>
      <c r="N70" s="88"/>
      <c r="O70" s="88"/>
      <c r="P70" s="88"/>
      <c r="Q70" s="88"/>
    </row>
    <row r="71" spans="10:17" x14ac:dyDescent="0.2">
      <c r="J71" s="88"/>
      <c r="K71" s="88"/>
      <c r="L71" s="88"/>
      <c r="M71" s="88"/>
      <c r="N71" s="88"/>
      <c r="O71" s="88"/>
      <c r="P71" s="88"/>
      <c r="Q71" s="88"/>
    </row>
    <row r="72" spans="10:17" x14ac:dyDescent="0.2">
      <c r="J72" s="88"/>
      <c r="K72" s="88"/>
      <c r="L72" s="88"/>
      <c r="M72" s="88"/>
      <c r="N72" s="88"/>
      <c r="O72" s="88"/>
      <c r="P72" s="88"/>
      <c r="Q72" s="88"/>
    </row>
    <row r="73" spans="10:17" x14ac:dyDescent="0.2">
      <c r="J73" s="88"/>
      <c r="K73" s="88"/>
      <c r="L73" s="88"/>
      <c r="M73" s="88"/>
      <c r="N73" s="88"/>
      <c r="O73" s="88"/>
      <c r="P73" s="88"/>
      <c r="Q73" s="88"/>
    </row>
    <row r="74" spans="10:17" x14ac:dyDescent="0.2">
      <c r="J74" s="88"/>
      <c r="K74" s="88"/>
      <c r="L74" s="88"/>
      <c r="M74" s="88"/>
      <c r="N74" s="88"/>
      <c r="O74" s="88"/>
      <c r="P74" s="88"/>
      <c r="Q74" s="88"/>
    </row>
    <row r="75" spans="10:17" x14ac:dyDescent="0.2">
      <c r="J75" s="88"/>
      <c r="K75" s="88"/>
      <c r="L75" s="88"/>
      <c r="M75" s="88"/>
      <c r="N75" s="88"/>
      <c r="O75" s="88"/>
      <c r="P75" s="88"/>
      <c r="Q75" s="88"/>
    </row>
    <row r="76" spans="10:17" x14ac:dyDescent="0.2">
      <c r="J76" s="88"/>
      <c r="K76" s="88"/>
      <c r="L76" s="88"/>
      <c r="M76" s="88"/>
      <c r="N76" s="88"/>
      <c r="O76" s="88"/>
      <c r="P76" s="88"/>
      <c r="Q76" s="88"/>
    </row>
    <row r="77" spans="10:17" x14ac:dyDescent="0.2">
      <c r="J77" s="88"/>
      <c r="K77" s="88"/>
      <c r="L77" s="88"/>
      <c r="M77" s="88"/>
      <c r="N77" s="88"/>
      <c r="O77" s="88"/>
      <c r="P77" s="88"/>
      <c r="Q77" s="88"/>
    </row>
    <row r="78" spans="10:17" x14ac:dyDescent="0.2">
      <c r="J78" s="88"/>
      <c r="K78" s="88"/>
      <c r="L78" s="88"/>
      <c r="M78" s="88"/>
      <c r="N78" s="88"/>
      <c r="O78" s="88"/>
      <c r="P78" s="88"/>
      <c r="Q78" s="88"/>
    </row>
    <row r="79" spans="10:17" x14ac:dyDescent="0.2">
      <c r="J79" s="88"/>
      <c r="K79" s="88"/>
      <c r="L79" s="88"/>
      <c r="M79" s="88"/>
      <c r="N79" s="88"/>
      <c r="O79" s="88"/>
      <c r="P79" s="88"/>
      <c r="Q79" s="88"/>
    </row>
    <row r="80" spans="10:17" x14ac:dyDescent="0.2">
      <c r="J80" s="88"/>
      <c r="K80" s="88"/>
      <c r="L80" s="88"/>
      <c r="M80" s="88"/>
      <c r="N80" s="88"/>
      <c r="O80" s="88"/>
      <c r="P80" s="88"/>
      <c r="Q80" s="88"/>
    </row>
    <row r="81" spans="10:17" x14ac:dyDescent="0.2">
      <c r="J81" s="88"/>
      <c r="K81" s="88"/>
      <c r="L81" s="88"/>
      <c r="M81" s="88"/>
      <c r="N81" s="88"/>
      <c r="O81" s="88"/>
      <c r="P81" s="88"/>
      <c r="Q81" s="88"/>
    </row>
    <row r="82" spans="10:17" x14ac:dyDescent="0.2">
      <c r="J82" s="88"/>
      <c r="K82" s="88"/>
      <c r="L82" s="88"/>
      <c r="M82" s="88"/>
      <c r="N82" s="88"/>
      <c r="O82" s="88"/>
      <c r="P82" s="88"/>
      <c r="Q82" s="88"/>
    </row>
    <row r="83" spans="10:17" x14ac:dyDescent="0.2">
      <c r="J83" s="88"/>
      <c r="K83" s="88"/>
      <c r="L83" s="88"/>
      <c r="M83" s="88"/>
      <c r="N83" s="88"/>
      <c r="O83" s="88"/>
      <c r="P83" s="88"/>
      <c r="Q83" s="88"/>
    </row>
    <row r="84" spans="10:17" x14ac:dyDescent="0.2">
      <c r="J84" s="88"/>
      <c r="K84" s="88"/>
      <c r="L84" s="88"/>
      <c r="M84" s="88"/>
      <c r="N84" s="88"/>
      <c r="O84" s="88"/>
      <c r="P84" s="88"/>
      <c r="Q84" s="88"/>
    </row>
    <row r="85" spans="10:17" x14ac:dyDescent="0.2">
      <c r="J85" s="88"/>
      <c r="K85" s="88"/>
      <c r="L85" s="88"/>
      <c r="M85" s="88"/>
      <c r="N85" s="88"/>
      <c r="O85" s="88"/>
      <c r="P85" s="88"/>
      <c r="Q85" s="88"/>
    </row>
    <row r="86" spans="10:17" x14ac:dyDescent="0.2">
      <c r="J86" s="88"/>
      <c r="K86" s="88"/>
      <c r="L86" s="88"/>
      <c r="M86" s="88"/>
      <c r="N86" s="88"/>
      <c r="O86" s="88"/>
      <c r="P86" s="88"/>
      <c r="Q86" s="88"/>
    </row>
    <row r="87" spans="10:17" x14ac:dyDescent="0.2">
      <c r="J87" s="88"/>
      <c r="K87" s="88"/>
      <c r="L87" s="88"/>
      <c r="M87" s="88"/>
      <c r="N87" s="88"/>
      <c r="O87" s="88"/>
      <c r="P87" s="88"/>
      <c r="Q87" s="88"/>
    </row>
    <row r="88" spans="10:17" x14ac:dyDescent="0.2">
      <c r="J88" s="88"/>
      <c r="K88" s="88"/>
      <c r="L88" s="88"/>
      <c r="M88" s="88"/>
      <c r="N88" s="88"/>
      <c r="O88" s="88"/>
      <c r="P88" s="88"/>
      <c r="Q88" s="88"/>
    </row>
    <row r="89" spans="10:17" x14ac:dyDescent="0.2">
      <c r="J89" s="88"/>
      <c r="K89" s="88"/>
      <c r="L89" s="88"/>
      <c r="M89" s="88"/>
      <c r="N89" s="88"/>
      <c r="O89" s="88"/>
      <c r="P89" s="88"/>
      <c r="Q89" s="88"/>
    </row>
    <row r="90" spans="10:17" x14ac:dyDescent="0.2">
      <c r="J90" s="88"/>
      <c r="K90" s="88"/>
      <c r="L90" s="88"/>
      <c r="M90" s="88"/>
      <c r="N90" s="88"/>
      <c r="O90" s="88"/>
      <c r="P90" s="88"/>
      <c r="Q90" s="88"/>
    </row>
    <row r="91" spans="10:17" x14ac:dyDescent="0.2">
      <c r="J91" s="88"/>
      <c r="K91" s="88"/>
      <c r="L91" s="88"/>
      <c r="M91" s="88"/>
      <c r="N91" s="88"/>
      <c r="O91" s="88"/>
      <c r="P91" s="88"/>
      <c r="Q91" s="88"/>
    </row>
    <row r="92" spans="10:17" x14ac:dyDescent="0.2">
      <c r="J92" s="88"/>
      <c r="K92" s="88"/>
      <c r="L92" s="88"/>
      <c r="M92" s="88"/>
      <c r="N92" s="88"/>
      <c r="O92" s="88"/>
      <c r="P92" s="88"/>
      <c r="Q92" s="88"/>
    </row>
    <row r="93" spans="10:17" x14ac:dyDescent="0.2">
      <c r="J93" s="88"/>
      <c r="K93" s="88"/>
      <c r="L93" s="88"/>
      <c r="M93" s="88"/>
      <c r="N93" s="88"/>
      <c r="O93" s="88"/>
      <c r="P93" s="88"/>
      <c r="Q93" s="88"/>
    </row>
    <row r="94" spans="10:17" x14ac:dyDescent="0.2">
      <c r="J94" s="88"/>
      <c r="K94" s="88"/>
      <c r="L94" s="88"/>
      <c r="M94" s="88"/>
      <c r="N94" s="88"/>
      <c r="O94" s="88"/>
      <c r="P94" s="88"/>
      <c r="Q94" s="88"/>
    </row>
    <row r="95" spans="10:17" x14ac:dyDescent="0.2">
      <c r="J95" s="88"/>
      <c r="K95" s="88"/>
      <c r="L95" s="88"/>
      <c r="M95" s="88"/>
      <c r="N95" s="88"/>
      <c r="O95" s="88"/>
      <c r="P95" s="88"/>
      <c r="Q95" s="88"/>
    </row>
    <row r="96" spans="10:17" x14ac:dyDescent="0.2">
      <c r="J96" s="88"/>
      <c r="K96" s="88"/>
      <c r="L96" s="88"/>
      <c r="M96" s="88"/>
      <c r="N96" s="88"/>
      <c r="O96" s="88"/>
      <c r="P96" s="88"/>
      <c r="Q96" s="88"/>
    </row>
    <row r="97" spans="10:17" x14ac:dyDescent="0.2">
      <c r="J97" s="88"/>
      <c r="K97" s="88"/>
      <c r="L97" s="88"/>
      <c r="M97" s="88"/>
      <c r="N97" s="88"/>
      <c r="O97" s="88"/>
      <c r="P97" s="88"/>
      <c r="Q97" s="88"/>
    </row>
    <row r="98" spans="10:17" x14ac:dyDescent="0.2">
      <c r="J98" s="88"/>
      <c r="K98" s="88"/>
      <c r="L98" s="88"/>
      <c r="M98" s="88"/>
      <c r="N98" s="88"/>
      <c r="O98" s="88"/>
      <c r="P98" s="88"/>
      <c r="Q98" s="88"/>
    </row>
    <row r="99" spans="10:17" x14ac:dyDescent="0.2">
      <c r="J99" s="88"/>
      <c r="K99" s="88"/>
      <c r="L99" s="88"/>
      <c r="M99" s="88"/>
      <c r="N99" s="88"/>
      <c r="O99" s="88"/>
      <c r="P99" s="88"/>
      <c r="Q99" s="88"/>
    </row>
    <row r="100" spans="10:17" x14ac:dyDescent="0.2">
      <c r="J100" s="88"/>
      <c r="K100" s="88"/>
      <c r="L100" s="88"/>
      <c r="M100" s="88"/>
      <c r="N100" s="88"/>
      <c r="O100" s="88"/>
      <c r="P100" s="88"/>
      <c r="Q100" s="88"/>
    </row>
    <row r="101" spans="10:17" x14ac:dyDescent="0.2">
      <c r="J101" s="88"/>
      <c r="K101" s="88"/>
      <c r="L101" s="88"/>
      <c r="M101" s="88"/>
      <c r="N101" s="88"/>
      <c r="O101" s="88"/>
      <c r="P101" s="88"/>
      <c r="Q101" s="88"/>
    </row>
    <row r="102" spans="10:17" x14ac:dyDescent="0.2">
      <c r="J102" s="88"/>
      <c r="K102" s="88"/>
      <c r="L102" s="88"/>
      <c r="M102" s="88"/>
      <c r="N102" s="88"/>
      <c r="O102" s="88"/>
      <c r="P102" s="88"/>
      <c r="Q102" s="88"/>
    </row>
    <row r="103" spans="10:17" x14ac:dyDescent="0.2">
      <c r="J103" s="88"/>
      <c r="K103" s="88"/>
      <c r="L103" s="88"/>
      <c r="M103" s="88"/>
      <c r="N103" s="88"/>
      <c r="O103" s="88"/>
      <c r="P103" s="88"/>
      <c r="Q103" s="88"/>
    </row>
    <row r="104" spans="10:17" x14ac:dyDescent="0.2">
      <c r="J104" s="88"/>
      <c r="K104" s="88"/>
      <c r="L104" s="88"/>
      <c r="M104" s="88"/>
      <c r="N104" s="88"/>
      <c r="O104" s="88"/>
      <c r="P104" s="88"/>
      <c r="Q104" s="88"/>
    </row>
    <row r="105" spans="10:17" x14ac:dyDescent="0.2">
      <c r="J105" s="88"/>
      <c r="K105" s="88"/>
      <c r="L105" s="88"/>
      <c r="M105" s="88"/>
      <c r="N105" s="88"/>
      <c r="O105" s="88"/>
      <c r="P105" s="88"/>
      <c r="Q105" s="88"/>
    </row>
    <row r="106" spans="10:17" x14ac:dyDescent="0.2">
      <c r="J106" s="88"/>
      <c r="K106" s="88"/>
      <c r="L106" s="88"/>
      <c r="M106" s="88"/>
      <c r="N106" s="88"/>
      <c r="O106" s="88"/>
      <c r="P106" s="88"/>
      <c r="Q106" s="88"/>
    </row>
    <row r="107" spans="10:17" x14ac:dyDescent="0.2">
      <c r="J107" s="88"/>
      <c r="K107" s="88"/>
      <c r="L107" s="88"/>
      <c r="M107" s="88"/>
      <c r="N107" s="88"/>
      <c r="O107" s="88"/>
      <c r="P107" s="88"/>
      <c r="Q107" s="88"/>
    </row>
    <row r="108" spans="10:17" x14ac:dyDescent="0.2">
      <c r="J108" s="88"/>
      <c r="K108" s="88"/>
      <c r="L108" s="88"/>
      <c r="M108" s="88"/>
      <c r="N108" s="88"/>
      <c r="O108" s="88"/>
      <c r="P108" s="88"/>
      <c r="Q108" s="88"/>
    </row>
    <row r="109" spans="10:17" x14ac:dyDescent="0.2">
      <c r="J109" s="88"/>
      <c r="K109" s="88"/>
      <c r="L109" s="88"/>
      <c r="M109" s="88"/>
      <c r="N109" s="88"/>
      <c r="O109" s="88"/>
      <c r="P109" s="88"/>
      <c r="Q109" s="88"/>
    </row>
    <row r="110" spans="10:17" x14ac:dyDescent="0.2">
      <c r="J110" s="88"/>
      <c r="K110" s="88"/>
      <c r="L110" s="88"/>
      <c r="M110" s="88"/>
      <c r="N110" s="88"/>
      <c r="O110" s="88"/>
      <c r="P110" s="88"/>
      <c r="Q110" s="88"/>
    </row>
    <row r="111" spans="10:17" x14ac:dyDescent="0.2">
      <c r="J111" s="88"/>
      <c r="K111" s="88"/>
      <c r="L111" s="88"/>
      <c r="M111" s="88"/>
      <c r="N111" s="88"/>
      <c r="O111" s="88"/>
      <c r="P111" s="88"/>
      <c r="Q111" s="88"/>
    </row>
    <row r="112" spans="10:17" x14ac:dyDescent="0.2">
      <c r="J112" s="88"/>
      <c r="K112" s="88"/>
      <c r="L112" s="88"/>
      <c r="M112" s="88"/>
      <c r="N112" s="88"/>
      <c r="O112" s="88"/>
      <c r="P112" s="88"/>
      <c r="Q112" s="88"/>
    </row>
    <row r="113" spans="10:17" x14ac:dyDescent="0.2">
      <c r="J113" s="88"/>
      <c r="K113" s="88"/>
      <c r="L113" s="88"/>
      <c r="M113" s="88"/>
      <c r="N113" s="88"/>
      <c r="O113" s="88"/>
      <c r="P113" s="88"/>
      <c r="Q113" s="88"/>
    </row>
    <row r="114" spans="10:17" x14ac:dyDescent="0.2">
      <c r="J114" s="88"/>
      <c r="K114" s="88"/>
      <c r="L114" s="88"/>
      <c r="M114" s="88"/>
      <c r="N114" s="88"/>
      <c r="O114" s="88"/>
      <c r="P114" s="88"/>
      <c r="Q114" s="88"/>
    </row>
    <row r="115" spans="10:17" x14ac:dyDescent="0.2">
      <c r="J115" s="88"/>
      <c r="K115" s="88"/>
      <c r="L115" s="88"/>
      <c r="M115" s="88"/>
      <c r="N115" s="88"/>
      <c r="O115" s="88"/>
      <c r="P115" s="88"/>
      <c r="Q115" s="88"/>
    </row>
    <row r="116" spans="10:17" x14ac:dyDescent="0.2">
      <c r="J116" s="88"/>
      <c r="K116" s="88"/>
      <c r="L116" s="88"/>
      <c r="M116" s="88"/>
      <c r="N116" s="88"/>
      <c r="O116" s="88"/>
      <c r="P116" s="88"/>
      <c r="Q116" s="88"/>
    </row>
    <row r="117" spans="10:17" x14ac:dyDescent="0.2">
      <c r="J117" s="88"/>
      <c r="K117" s="88"/>
      <c r="L117" s="88"/>
      <c r="M117" s="88"/>
      <c r="N117" s="88"/>
      <c r="O117" s="88"/>
      <c r="P117" s="88"/>
      <c r="Q117" s="88"/>
    </row>
    <row r="118" spans="10:17" x14ac:dyDescent="0.2">
      <c r="J118" s="88"/>
      <c r="K118" s="88"/>
      <c r="L118" s="88"/>
      <c r="M118" s="88"/>
      <c r="N118" s="88"/>
      <c r="O118" s="88"/>
      <c r="P118" s="88"/>
      <c r="Q118" s="88"/>
    </row>
    <row r="119" spans="10:17" x14ac:dyDescent="0.2">
      <c r="J119" s="88"/>
      <c r="K119" s="88"/>
      <c r="L119" s="88"/>
      <c r="M119" s="88"/>
      <c r="N119" s="88"/>
      <c r="O119" s="88"/>
      <c r="P119" s="88"/>
      <c r="Q119" s="88"/>
    </row>
    <row r="120" spans="10:17" x14ac:dyDescent="0.2">
      <c r="J120" s="88"/>
      <c r="K120" s="88"/>
      <c r="L120" s="88"/>
      <c r="M120" s="88"/>
      <c r="N120" s="88"/>
      <c r="O120" s="88"/>
      <c r="P120" s="88"/>
      <c r="Q120" s="88"/>
    </row>
    <row r="121" spans="10:17" x14ac:dyDescent="0.2">
      <c r="J121" s="88"/>
      <c r="K121" s="88"/>
      <c r="L121" s="88"/>
      <c r="M121" s="88"/>
      <c r="N121" s="88"/>
      <c r="O121" s="88"/>
      <c r="P121" s="88"/>
      <c r="Q121" s="88"/>
    </row>
    <row r="122" spans="10:17" x14ac:dyDescent="0.2">
      <c r="J122" s="88"/>
      <c r="K122" s="88"/>
      <c r="L122" s="88"/>
      <c r="M122" s="88"/>
      <c r="N122" s="88"/>
      <c r="O122" s="88"/>
      <c r="P122" s="88"/>
      <c r="Q122" s="88"/>
    </row>
    <row r="123" spans="10:17" x14ac:dyDescent="0.2">
      <c r="J123" s="88"/>
      <c r="K123" s="88"/>
      <c r="L123" s="88"/>
      <c r="M123" s="88"/>
      <c r="N123" s="88"/>
      <c r="O123" s="88"/>
      <c r="P123" s="88"/>
      <c r="Q123" s="88"/>
    </row>
    <row r="124" spans="10:17" x14ac:dyDescent="0.2">
      <c r="J124" s="88"/>
      <c r="K124" s="88"/>
      <c r="L124" s="88"/>
      <c r="M124" s="88"/>
      <c r="N124" s="88"/>
      <c r="O124" s="88"/>
      <c r="P124" s="88"/>
      <c r="Q124" s="88"/>
    </row>
    <row r="125" spans="10:17" x14ac:dyDescent="0.2">
      <c r="J125" s="88"/>
      <c r="K125" s="88"/>
      <c r="L125" s="88"/>
      <c r="M125" s="88"/>
      <c r="N125" s="88"/>
      <c r="O125" s="88"/>
      <c r="P125" s="88"/>
      <c r="Q125" s="88"/>
    </row>
    <row r="126" spans="10:17" x14ac:dyDescent="0.2">
      <c r="J126" s="88"/>
      <c r="K126" s="88"/>
      <c r="L126" s="88"/>
      <c r="M126" s="88"/>
      <c r="N126" s="88"/>
      <c r="O126" s="88"/>
      <c r="P126" s="88"/>
      <c r="Q126" s="88"/>
    </row>
    <row r="127" spans="10:17" x14ac:dyDescent="0.2">
      <c r="J127" s="88"/>
      <c r="K127" s="88"/>
      <c r="L127" s="88"/>
      <c r="M127" s="88"/>
      <c r="N127" s="88"/>
      <c r="O127" s="88"/>
      <c r="P127" s="88"/>
      <c r="Q127" s="88"/>
    </row>
    <row r="128" spans="10:17" x14ac:dyDescent="0.2">
      <c r="J128" s="88"/>
      <c r="K128" s="88"/>
      <c r="L128" s="88"/>
      <c r="M128" s="88"/>
      <c r="N128" s="88"/>
      <c r="O128" s="88"/>
      <c r="P128" s="88"/>
      <c r="Q128" s="88"/>
    </row>
    <row r="129" spans="10:17" x14ac:dyDescent="0.2">
      <c r="J129" s="88"/>
      <c r="K129" s="88"/>
      <c r="L129" s="88"/>
      <c r="M129" s="88"/>
      <c r="N129" s="88"/>
      <c r="O129" s="88"/>
      <c r="P129" s="88"/>
      <c r="Q129" s="88"/>
    </row>
    <row r="130" spans="10:17" x14ac:dyDescent="0.2">
      <c r="J130" s="88"/>
      <c r="K130" s="88"/>
      <c r="L130" s="88"/>
      <c r="M130" s="88"/>
      <c r="N130" s="88"/>
      <c r="O130" s="88"/>
      <c r="P130" s="88"/>
      <c r="Q130" s="88"/>
    </row>
    <row r="131" spans="10:17" x14ac:dyDescent="0.2">
      <c r="J131" s="88"/>
      <c r="K131" s="88"/>
      <c r="L131" s="88"/>
      <c r="M131" s="88"/>
      <c r="N131" s="88"/>
      <c r="O131" s="88"/>
      <c r="P131" s="88"/>
      <c r="Q131" s="88"/>
    </row>
    <row r="132" spans="10:17" x14ac:dyDescent="0.2">
      <c r="J132" s="88"/>
      <c r="K132" s="88"/>
      <c r="L132" s="88"/>
      <c r="M132" s="88"/>
      <c r="N132" s="88"/>
      <c r="O132" s="88"/>
      <c r="P132" s="88"/>
      <c r="Q132" s="88"/>
    </row>
    <row r="133" spans="10:17" x14ac:dyDescent="0.2">
      <c r="J133" s="88"/>
      <c r="K133" s="88"/>
      <c r="L133" s="88"/>
      <c r="M133" s="88"/>
      <c r="N133" s="88"/>
      <c r="O133" s="88"/>
      <c r="P133" s="88"/>
      <c r="Q133" s="88"/>
    </row>
    <row r="134" spans="10:17" x14ac:dyDescent="0.2">
      <c r="J134" s="88"/>
      <c r="K134" s="88"/>
      <c r="L134" s="88"/>
      <c r="M134" s="88"/>
      <c r="N134" s="88"/>
      <c r="O134" s="88"/>
      <c r="P134" s="88"/>
      <c r="Q134" s="88"/>
    </row>
    <row r="135" spans="10:17" x14ac:dyDescent="0.2">
      <c r="J135" s="88"/>
      <c r="K135" s="88"/>
      <c r="L135" s="88"/>
      <c r="M135" s="88"/>
      <c r="N135" s="88"/>
      <c r="O135" s="88"/>
      <c r="P135" s="88"/>
      <c r="Q135" s="88"/>
    </row>
    <row r="136" spans="10:17" x14ac:dyDescent="0.2">
      <c r="J136" s="88"/>
      <c r="K136" s="88"/>
      <c r="L136" s="88"/>
      <c r="M136" s="88"/>
      <c r="N136" s="88"/>
      <c r="O136" s="88"/>
      <c r="P136" s="88"/>
      <c r="Q136" s="88"/>
    </row>
    <row r="137" spans="10:17" x14ac:dyDescent="0.2">
      <c r="J137" s="88"/>
      <c r="K137" s="88"/>
      <c r="L137" s="88"/>
      <c r="M137" s="88"/>
      <c r="N137" s="88"/>
      <c r="O137" s="88"/>
      <c r="P137" s="88"/>
      <c r="Q137" s="88"/>
    </row>
    <row r="138" spans="10:17" x14ac:dyDescent="0.2">
      <c r="J138" s="88"/>
      <c r="K138" s="88"/>
      <c r="L138" s="88"/>
      <c r="M138" s="88"/>
      <c r="N138" s="88"/>
      <c r="O138" s="88"/>
      <c r="P138" s="88"/>
      <c r="Q138" s="88"/>
    </row>
    <row r="139" spans="10:17" x14ac:dyDescent="0.2">
      <c r="J139" s="88"/>
      <c r="K139" s="88"/>
      <c r="L139" s="88"/>
      <c r="M139" s="88"/>
      <c r="N139" s="88"/>
      <c r="O139" s="88"/>
      <c r="P139" s="88"/>
      <c r="Q139" s="88"/>
    </row>
    <row r="140" spans="10:17" x14ac:dyDescent="0.2">
      <c r="J140" s="88"/>
      <c r="K140" s="88"/>
      <c r="L140" s="88"/>
      <c r="M140" s="88"/>
      <c r="N140" s="88"/>
      <c r="O140" s="88"/>
      <c r="P140" s="88"/>
      <c r="Q140" s="88"/>
    </row>
    <row r="141" spans="10:17" x14ac:dyDescent="0.2">
      <c r="J141" s="88"/>
      <c r="K141" s="88"/>
      <c r="L141" s="88"/>
      <c r="M141" s="88"/>
      <c r="N141" s="88"/>
      <c r="O141" s="88"/>
      <c r="P141" s="88"/>
      <c r="Q141" s="88"/>
    </row>
    <row r="142" spans="10:17" x14ac:dyDescent="0.2">
      <c r="J142" s="88"/>
      <c r="K142" s="88"/>
      <c r="L142" s="88"/>
      <c r="M142" s="88"/>
      <c r="N142" s="88"/>
      <c r="O142" s="88"/>
      <c r="P142" s="88"/>
      <c r="Q142" s="88"/>
    </row>
    <row r="143" spans="10:17" x14ac:dyDescent="0.2">
      <c r="J143" s="88"/>
      <c r="K143" s="88"/>
      <c r="L143" s="88"/>
      <c r="M143" s="88"/>
      <c r="N143" s="88"/>
      <c r="O143" s="88"/>
      <c r="P143" s="88"/>
      <c r="Q143" s="88"/>
    </row>
    <row r="144" spans="10:17" x14ac:dyDescent="0.2">
      <c r="J144" s="88"/>
      <c r="K144" s="88"/>
      <c r="L144" s="88"/>
      <c r="M144" s="88"/>
      <c r="N144" s="88"/>
      <c r="O144" s="88"/>
      <c r="P144" s="88"/>
      <c r="Q144" s="88"/>
    </row>
    <row r="145" spans="10:17" x14ac:dyDescent="0.2">
      <c r="J145" s="88"/>
      <c r="K145" s="88"/>
      <c r="L145" s="88"/>
      <c r="M145" s="88"/>
      <c r="N145" s="88"/>
      <c r="O145" s="88"/>
      <c r="P145" s="88"/>
      <c r="Q145" s="88"/>
    </row>
    <row r="146" spans="10:17" x14ac:dyDescent="0.2">
      <c r="J146" s="88"/>
      <c r="K146" s="88"/>
      <c r="L146" s="88"/>
      <c r="M146" s="88"/>
      <c r="N146" s="88"/>
      <c r="O146" s="88"/>
      <c r="P146" s="88"/>
      <c r="Q146" s="88"/>
    </row>
    <row r="147" spans="10:17" x14ac:dyDescent="0.2">
      <c r="J147" s="88"/>
      <c r="K147" s="88"/>
      <c r="L147" s="88"/>
      <c r="M147" s="88"/>
      <c r="N147" s="88"/>
      <c r="O147" s="88"/>
      <c r="P147" s="88"/>
      <c r="Q147" s="88"/>
    </row>
    <row r="148" spans="10:17" x14ac:dyDescent="0.2">
      <c r="J148" s="88"/>
      <c r="K148" s="88"/>
      <c r="L148" s="88"/>
      <c r="M148" s="88"/>
      <c r="N148" s="88"/>
      <c r="O148" s="88"/>
      <c r="P148" s="88"/>
      <c r="Q148" s="88"/>
    </row>
    <row r="149" spans="10:17" x14ac:dyDescent="0.2">
      <c r="J149" s="88"/>
      <c r="K149" s="88"/>
      <c r="L149" s="88"/>
      <c r="M149" s="88"/>
      <c r="N149" s="88"/>
      <c r="O149" s="88"/>
      <c r="P149" s="88"/>
      <c r="Q149" s="88"/>
    </row>
    <row r="150" spans="10:17" x14ac:dyDescent="0.2">
      <c r="J150" s="88"/>
      <c r="K150" s="88"/>
      <c r="L150" s="88"/>
      <c r="M150" s="88"/>
      <c r="N150" s="88"/>
      <c r="O150" s="88"/>
      <c r="P150" s="88"/>
      <c r="Q150" s="88"/>
    </row>
    <row r="151" spans="10:17" x14ac:dyDescent="0.2">
      <c r="J151" s="88"/>
      <c r="K151" s="88"/>
      <c r="L151" s="88"/>
      <c r="M151" s="88"/>
      <c r="N151" s="88"/>
      <c r="O151" s="88"/>
      <c r="P151" s="88"/>
      <c r="Q151" s="88"/>
    </row>
    <row r="152" spans="10:17" x14ac:dyDescent="0.2">
      <c r="J152" s="88"/>
      <c r="K152" s="88"/>
      <c r="L152" s="88"/>
      <c r="M152" s="88"/>
      <c r="N152" s="88"/>
      <c r="O152" s="88"/>
      <c r="P152" s="88"/>
      <c r="Q152" s="88"/>
    </row>
    <row r="153" spans="10:17" x14ac:dyDescent="0.2">
      <c r="J153" s="88"/>
      <c r="K153" s="88"/>
      <c r="L153" s="88"/>
      <c r="M153" s="88"/>
      <c r="N153" s="88"/>
      <c r="O153" s="88"/>
      <c r="P153" s="88"/>
      <c r="Q153" s="88"/>
    </row>
  </sheetData>
  <mergeCells count="12">
    <mergeCell ref="G1:H1"/>
    <mergeCell ref="A2:K2"/>
    <mergeCell ref="A3:J3"/>
    <mergeCell ref="A5:J5"/>
    <mergeCell ref="A7:J7"/>
    <mergeCell ref="E28:F28"/>
    <mergeCell ref="A21:A23"/>
    <mergeCell ref="A24:A25"/>
    <mergeCell ref="A26:A27"/>
    <mergeCell ref="A14:A16"/>
    <mergeCell ref="A17:A18"/>
    <mergeCell ref="A19:A20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6"/>
  <sheetViews>
    <sheetView workbookViewId="0">
      <selection activeCell="H37" sqref="H37"/>
    </sheetView>
  </sheetViews>
  <sheetFormatPr defaultColWidth="9.140625" defaultRowHeight="12.75" x14ac:dyDescent="0.2"/>
  <cols>
    <col min="1" max="1" width="38.28515625" style="25" bestFit="1" customWidth="1"/>
    <col min="2" max="2" width="34.140625" style="25" customWidth="1"/>
    <col min="3" max="3" width="28.140625" style="25" customWidth="1"/>
    <col min="4" max="4" width="16.42578125" style="25" customWidth="1"/>
    <col min="5" max="5" width="13.140625" style="25" customWidth="1"/>
    <col min="6" max="6" width="9.140625" style="25"/>
    <col min="7" max="7" width="11.5703125" style="25" bestFit="1" customWidth="1"/>
    <col min="8" max="8" width="9.140625" style="25"/>
    <col min="9" max="9" width="11.5703125" style="25" bestFit="1" customWidth="1"/>
    <col min="10" max="10" width="9.140625" style="25"/>
    <col min="11" max="12" width="11.7109375" style="25" bestFit="1" customWidth="1"/>
    <col min="13" max="13" width="11.5703125" style="25" bestFit="1" customWidth="1"/>
    <col min="14" max="16384" width="9.140625" style="25"/>
  </cols>
  <sheetData>
    <row r="1" spans="1:6" s="22" customFormat="1" ht="12.75" customHeight="1" x14ac:dyDescent="0.2">
      <c r="A1" s="19"/>
      <c r="B1" s="20"/>
      <c r="C1" s="21"/>
      <c r="D1" s="174" t="str">
        <f>'ZESTAWIENIE PŁYT'!H1</f>
        <v>22 czerwiec 2026 r.</v>
      </c>
      <c r="E1" s="174"/>
      <c r="F1" s="21"/>
    </row>
    <row r="2" spans="1:6" s="22" customFormat="1" ht="12.75" customHeight="1" x14ac:dyDescent="0.2">
      <c r="A2" s="188" t="s">
        <v>0</v>
      </c>
      <c r="B2" s="188"/>
      <c r="C2" s="188"/>
      <c r="D2" s="188"/>
      <c r="E2" s="188"/>
      <c r="F2" s="188"/>
    </row>
    <row r="3" spans="1:6" s="22" customFormat="1" ht="12.75" customHeight="1" x14ac:dyDescent="0.2">
      <c r="A3" s="189" t="s">
        <v>113</v>
      </c>
      <c r="B3" s="189"/>
      <c r="C3" s="189"/>
      <c r="D3" s="189"/>
      <c r="E3" s="189"/>
      <c r="F3" s="189"/>
    </row>
    <row r="4" spans="1:6" s="22" customFormat="1" ht="12.75" customHeight="1" x14ac:dyDescent="0.2">
      <c r="A4" s="23" t="s">
        <v>1</v>
      </c>
      <c r="B4" s="20"/>
      <c r="C4" s="21"/>
      <c r="D4" s="21"/>
      <c r="E4" s="21"/>
      <c r="F4" s="21"/>
    </row>
    <row r="5" spans="1:6" s="22" customFormat="1" ht="12.75" customHeight="1" x14ac:dyDescent="0.2">
      <c r="A5" s="189" t="str">
        <f>'ZESTAWIENIE PŁYT'!A5:H5</f>
        <v>PAWILON SP GLIWICE, ul. Wielicka, 44-103 Gliwice, dz. ewid.nr 736/2</v>
      </c>
      <c r="B5" s="189"/>
      <c r="C5" s="189"/>
      <c r="D5" s="189"/>
      <c r="E5" s="189"/>
      <c r="F5" s="189"/>
    </row>
    <row r="6" spans="1:6" x14ac:dyDescent="0.2">
      <c r="A6" s="34"/>
      <c r="B6" s="34"/>
      <c r="C6" s="34"/>
      <c r="D6" s="34"/>
      <c r="E6" s="34"/>
    </row>
    <row r="7" spans="1:6" x14ac:dyDescent="0.2">
      <c r="A7" s="190" t="s">
        <v>25</v>
      </c>
      <c r="B7" s="190"/>
      <c r="C7" s="190"/>
      <c r="D7" s="190"/>
      <c r="E7" s="190"/>
    </row>
    <row r="9" spans="1:6" x14ac:dyDescent="0.2">
      <c r="A9" s="117" t="s">
        <v>26</v>
      </c>
      <c r="B9" s="117" t="s">
        <v>27</v>
      </c>
      <c r="C9" s="117" t="s">
        <v>28</v>
      </c>
      <c r="D9" s="117" t="s">
        <v>29</v>
      </c>
      <c r="E9" s="117" t="s">
        <v>11</v>
      </c>
    </row>
    <row r="10" spans="1:6" x14ac:dyDescent="0.2">
      <c r="A10" s="70" t="s">
        <v>76</v>
      </c>
      <c r="B10" s="115" t="s">
        <v>30</v>
      </c>
      <c r="C10" s="115" t="s">
        <v>31</v>
      </c>
      <c r="D10" s="115" t="s">
        <v>32</v>
      </c>
      <c r="E10" s="115">
        <f>'ZESTAWIENIE OBRÓBEK'!D10*6</f>
        <v>180</v>
      </c>
    </row>
    <row r="11" spans="1:6" x14ac:dyDescent="0.2">
      <c r="A11" s="72" t="s">
        <v>69</v>
      </c>
      <c r="B11" s="115" t="s">
        <v>30</v>
      </c>
      <c r="C11" s="115" t="s">
        <v>81</v>
      </c>
      <c r="D11" s="115" t="s">
        <v>32</v>
      </c>
      <c r="E11" s="115">
        <f>'ZESTAWIENIE OBRÓBEK'!D11*6</f>
        <v>60</v>
      </c>
    </row>
    <row r="12" spans="1:6" x14ac:dyDescent="0.2">
      <c r="A12" s="70" t="s">
        <v>77</v>
      </c>
      <c r="B12" s="115" t="s">
        <v>30</v>
      </c>
      <c r="C12" s="115" t="s">
        <v>31</v>
      </c>
      <c r="D12" s="115" t="s">
        <v>32</v>
      </c>
      <c r="E12" s="115">
        <f>'ZESTAWIENIE OBRÓBEK'!D12*6</f>
        <v>120</v>
      </c>
    </row>
    <row r="13" spans="1:6" x14ac:dyDescent="0.2">
      <c r="A13" s="191" t="s">
        <v>72</v>
      </c>
      <c r="B13" s="115" t="s">
        <v>30</v>
      </c>
      <c r="C13" s="115" t="s">
        <v>31</v>
      </c>
      <c r="D13" s="115" t="s">
        <v>32</v>
      </c>
      <c r="E13" s="115">
        <f>'ZESTAWIENIE OBRÓBEK'!D13*12</f>
        <v>1044</v>
      </c>
    </row>
    <row r="14" spans="1:6" x14ac:dyDescent="0.2">
      <c r="A14" s="192"/>
      <c r="B14" s="36" t="s">
        <v>41</v>
      </c>
      <c r="C14" s="36" t="s">
        <v>33</v>
      </c>
      <c r="D14" s="36" t="s">
        <v>32</v>
      </c>
      <c r="E14" s="36">
        <f>ROUNDUP('ZESTAWIENIE OBRÓBEK'!D13/20,0)</f>
        <v>5</v>
      </c>
    </row>
    <row r="15" spans="1:6" x14ac:dyDescent="0.2">
      <c r="A15" s="71" t="s">
        <v>73</v>
      </c>
      <c r="B15" s="115" t="s">
        <v>30</v>
      </c>
      <c r="C15" s="115" t="s">
        <v>31</v>
      </c>
      <c r="D15" s="115" t="s">
        <v>32</v>
      </c>
      <c r="E15" s="115">
        <f>('ZESTAWIENIE OBRÓBEK'!D14+'ZESTAWIENIE OBRÓBEK'!D15+'ZESTAWIENIE OBRÓBEK'!D16)*6</f>
        <v>126</v>
      </c>
    </row>
    <row r="16" spans="1:6" x14ac:dyDescent="0.2">
      <c r="A16" s="114"/>
      <c r="B16" s="36" t="s">
        <v>41</v>
      </c>
      <c r="C16" s="36" t="s">
        <v>33</v>
      </c>
      <c r="D16" s="36" t="s">
        <v>32</v>
      </c>
      <c r="E16" s="36">
        <f>ROUNDUP('ZESTAWIENIE OBRÓBEK'!D14/20,0)</f>
        <v>1</v>
      </c>
    </row>
    <row r="17" spans="1:5" x14ac:dyDescent="0.2">
      <c r="A17" s="191" t="s">
        <v>78</v>
      </c>
      <c r="B17" s="115" t="s">
        <v>30</v>
      </c>
      <c r="C17" s="115" t="s">
        <v>31</v>
      </c>
      <c r="D17" s="115" t="s">
        <v>32</v>
      </c>
      <c r="E17" s="115">
        <f>('ZESTAWIENIE OBRÓBEK'!D17+'ZESTAWIENIE OBRÓBEK'!D18)*6</f>
        <v>366</v>
      </c>
    </row>
    <row r="18" spans="1:5" x14ac:dyDescent="0.2">
      <c r="A18" s="192"/>
      <c r="B18" s="36" t="s">
        <v>41</v>
      </c>
      <c r="C18" s="36" t="s">
        <v>33</v>
      </c>
      <c r="D18" s="36" t="s">
        <v>32</v>
      </c>
      <c r="E18" s="36">
        <f>ROUNDUP('ZESTAWIENIE OBRÓBEK'!D17/20,0)</f>
        <v>1</v>
      </c>
    </row>
    <row r="19" spans="1:5" x14ac:dyDescent="0.2">
      <c r="A19" s="191" t="s">
        <v>79</v>
      </c>
      <c r="B19" s="115" t="s">
        <v>30</v>
      </c>
      <c r="C19" s="115" t="s">
        <v>31</v>
      </c>
      <c r="D19" s="115" t="s">
        <v>32</v>
      </c>
      <c r="E19" s="115">
        <f>('ZESTAWIENIE OBRÓBEK'!D19+'ZESTAWIENIE OBRÓBEK'!D20)*6</f>
        <v>138</v>
      </c>
    </row>
    <row r="20" spans="1:5" x14ac:dyDescent="0.2">
      <c r="A20" s="192"/>
      <c r="B20" s="36" t="s">
        <v>41</v>
      </c>
      <c r="C20" s="36" t="s">
        <v>33</v>
      </c>
      <c r="D20" s="36" t="s">
        <v>32</v>
      </c>
      <c r="E20" s="36">
        <f>ROUNDUP('ZESTAWIENIE OBRÓBEK'!D19/20,0)</f>
        <v>1</v>
      </c>
    </row>
    <row r="21" spans="1:5" x14ac:dyDescent="0.2">
      <c r="A21" s="191" t="s">
        <v>61</v>
      </c>
      <c r="B21" s="115" t="s">
        <v>30</v>
      </c>
      <c r="C21" s="115" t="s">
        <v>31</v>
      </c>
      <c r="D21" s="115" t="s">
        <v>32</v>
      </c>
      <c r="E21" s="115">
        <f>('ZESTAWIENIE OBRÓBEK'!D21+'ZESTAWIENIE OBRÓBEK'!D22+'ZESTAWIENIE OBRÓBEK'!D23)*6</f>
        <v>210</v>
      </c>
    </row>
    <row r="22" spans="1:5" x14ac:dyDescent="0.2">
      <c r="A22" s="192"/>
      <c r="B22" s="36" t="s">
        <v>41</v>
      </c>
      <c r="C22" s="36" t="s">
        <v>33</v>
      </c>
      <c r="D22" s="36" t="s">
        <v>32</v>
      </c>
      <c r="E22" s="36">
        <f>ROUNDUP('ZESTAWIENIE OBRÓBEK'!D21/20,0)</f>
        <v>1</v>
      </c>
    </row>
    <row r="23" spans="1:5" x14ac:dyDescent="0.2">
      <c r="A23" s="191" t="s">
        <v>80</v>
      </c>
      <c r="B23" s="115" t="s">
        <v>30</v>
      </c>
      <c r="C23" s="115" t="s">
        <v>31</v>
      </c>
      <c r="D23" s="115" t="s">
        <v>32</v>
      </c>
      <c r="E23" s="115">
        <f>('ZESTAWIENIE OBRÓBEK'!D24+'ZESTAWIENIE OBRÓBEK'!D25)*6</f>
        <v>192</v>
      </c>
    </row>
    <row r="24" spans="1:5" x14ac:dyDescent="0.2">
      <c r="A24" s="192"/>
      <c r="B24" s="36" t="s">
        <v>41</v>
      </c>
      <c r="C24" s="36" t="s">
        <v>33</v>
      </c>
      <c r="D24" s="36" t="s">
        <v>32</v>
      </c>
      <c r="E24" s="36">
        <f>ROUNDUP('ZESTAWIENIE OBRÓBEK'!D24/20,0)</f>
        <v>1</v>
      </c>
    </row>
    <row r="25" spans="1:5" x14ac:dyDescent="0.2">
      <c r="A25" s="70" t="s">
        <v>64</v>
      </c>
      <c r="B25" s="36" t="s">
        <v>34</v>
      </c>
      <c r="C25" s="36" t="s">
        <v>31</v>
      </c>
      <c r="D25" s="36" t="s">
        <v>32</v>
      </c>
      <c r="E25" s="36">
        <f>('ZESTAWIENIE OBRÓBEK'!D26+'ZESTAWIENIE OBRÓBEK'!D27)*7</f>
        <v>654.5</v>
      </c>
    </row>
    <row r="26" spans="1:5" x14ac:dyDescent="0.2">
      <c r="A26" s="191" t="s">
        <v>35</v>
      </c>
      <c r="B26" s="40" t="s">
        <v>36</v>
      </c>
      <c r="C26" s="36" t="s">
        <v>37</v>
      </c>
      <c r="D26" s="36">
        <v>500</v>
      </c>
      <c r="E26" s="36" t="s">
        <v>32</v>
      </c>
    </row>
    <row r="27" spans="1:5" x14ac:dyDescent="0.2">
      <c r="A27" s="193"/>
      <c r="B27" s="40" t="s">
        <v>82</v>
      </c>
      <c r="C27" s="36" t="s">
        <v>42</v>
      </c>
      <c r="D27" s="36" t="s">
        <v>32</v>
      </c>
      <c r="E27" s="36">
        <f>(E28+E29)/2</f>
        <v>200</v>
      </c>
    </row>
    <row r="28" spans="1:5" x14ac:dyDescent="0.2">
      <c r="A28" s="193"/>
      <c r="B28" s="120" t="s">
        <v>83</v>
      </c>
      <c r="C28" s="36" t="s">
        <v>86</v>
      </c>
      <c r="D28" s="36" t="s">
        <v>32</v>
      </c>
      <c r="E28" s="36">
        <v>300</v>
      </c>
    </row>
    <row r="29" spans="1:5" x14ac:dyDescent="0.2">
      <c r="A29" s="193"/>
      <c r="B29" s="120" t="s">
        <v>84</v>
      </c>
      <c r="C29" s="36" t="s">
        <v>86</v>
      </c>
      <c r="D29" s="36" t="s">
        <v>32</v>
      </c>
      <c r="E29" s="36">
        <v>100</v>
      </c>
    </row>
    <row r="30" spans="1:5" x14ac:dyDescent="0.2">
      <c r="A30" s="192"/>
      <c r="B30" s="120" t="s">
        <v>85</v>
      </c>
      <c r="C30" s="36" t="s">
        <v>111</v>
      </c>
      <c r="D30" s="36" t="s">
        <v>32</v>
      </c>
      <c r="E30" s="36">
        <v>100</v>
      </c>
    </row>
    <row r="32" spans="1:5" x14ac:dyDescent="0.2">
      <c r="B32" s="37" t="s">
        <v>38</v>
      </c>
      <c r="C32" s="190" t="s">
        <v>43</v>
      </c>
      <c r="D32" s="190"/>
      <c r="E32" s="190"/>
    </row>
    <row r="33" spans="1:15" x14ac:dyDescent="0.2">
      <c r="B33" s="116" t="s">
        <v>27</v>
      </c>
      <c r="C33" s="116" t="s">
        <v>28</v>
      </c>
      <c r="D33" s="116" t="s">
        <v>29</v>
      </c>
      <c r="E33" s="116" t="s">
        <v>11</v>
      </c>
    </row>
    <row r="34" spans="1:15" x14ac:dyDescent="0.2">
      <c r="B34" s="39" t="s">
        <v>30</v>
      </c>
      <c r="C34" s="39" t="s">
        <v>31</v>
      </c>
      <c r="D34" s="39" t="s">
        <v>32</v>
      </c>
      <c r="E34" s="39">
        <f>SUM(E10,E11,E12,E13,E15,E17,E19,E21,E23)</f>
        <v>2436</v>
      </c>
      <c r="G34" s="88"/>
      <c r="H34" s="88"/>
      <c r="I34" s="88"/>
      <c r="J34" s="88"/>
      <c r="K34" s="88"/>
      <c r="L34" s="88"/>
      <c r="M34" s="88"/>
      <c r="N34" s="88"/>
      <c r="O34" s="88"/>
    </row>
    <row r="35" spans="1:15" x14ac:dyDescent="0.2">
      <c r="B35" s="29" t="s">
        <v>34</v>
      </c>
      <c r="C35" s="29" t="s">
        <v>31</v>
      </c>
      <c r="D35" s="29" t="s">
        <v>32</v>
      </c>
      <c r="E35" s="29">
        <f>SUM(E25)</f>
        <v>654.5</v>
      </c>
      <c r="G35" s="88"/>
      <c r="H35" s="88"/>
      <c r="I35" s="88"/>
      <c r="J35" s="88"/>
      <c r="K35" s="88"/>
      <c r="L35" s="88"/>
      <c r="M35" s="88"/>
      <c r="N35" s="88"/>
      <c r="O35" s="88"/>
    </row>
    <row r="36" spans="1:15" x14ac:dyDescent="0.2">
      <c r="B36" s="36" t="s">
        <v>41</v>
      </c>
      <c r="C36" s="29" t="s">
        <v>33</v>
      </c>
      <c r="D36" s="29" t="s">
        <v>32</v>
      </c>
      <c r="E36" s="29">
        <f>SUM(E14,E16,E18,E20,E22,E24)</f>
        <v>10</v>
      </c>
      <c r="F36" s="88"/>
      <c r="G36" s="88"/>
      <c r="H36" s="88"/>
      <c r="I36" s="88"/>
      <c r="J36" s="88"/>
      <c r="K36" s="88"/>
      <c r="L36" s="88"/>
      <c r="M36" s="88"/>
      <c r="N36" s="88"/>
      <c r="O36" s="88"/>
    </row>
    <row r="37" spans="1:15" x14ac:dyDescent="0.2">
      <c r="B37" s="35" t="s">
        <v>36</v>
      </c>
      <c r="C37" s="36" t="s">
        <v>37</v>
      </c>
      <c r="D37" s="36">
        <f>SUM(D26)</f>
        <v>500</v>
      </c>
      <c r="E37" s="36" t="s">
        <v>32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</row>
    <row r="38" spans="1:15" x14ac:dyDescent="0.2">
      <c r="B38" s="40" t="s">
        <v>82</v>
      </c>
      <c r="C38" s="36" t="s">
        <v>42</v>
      </c>
      <c r="D38" s="29" t="s">
        <v>32</v>
      </c>
      <c r="E38" s="36">
        <f>SUM(E27)</f>
        <v>200</v>
      </c>
      <c r="F38" s="88"/>
      <c r="G38" s="88"/>
      <c r="H38" s="88"/>
      <c r="I38" s="88"/>
      <c r="J38" s="88"/>
      <c r="K38" s="88"/>
      <c r="L38" s="88"/>
      <c r="M38" s="88"/>
      <c r="N38" s="88"/>
      <c r="O38" s="88"/>
    </row>
    <row r="39" spans="1:15" x14ac:dyDescent="0.2">
      <c r="B39" s="120" t="s">
        <v>85</v>
      </c>
      <c r="C39" s="36" t="s">
        <v>86</v>
      </c>
      <c r="D39" s="36" t="s">
        <v>32</v>
      </c>
      <c r="E39" s="36">
        <f>SUM(E28,E29)</f>
        <v>400</v>
      </c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5" x14ac:dyDescent="0.2">
      <c r="B40" s="120" t="s">
        <v>85</v>
      </c>
      <c r="C40" s="36" t="s">
        <v>111</v>
      </c>
      <c r="D40" s="36" t="s">
        <v>32</v>
      </c>
      <c r="E40" s="36">
        <f>SUM(E30)</f>
        <v>100</v>
      </c>
      <c r="F40" s="88"/>
      <c r="G40" s="88"/>
      <c r="H40" s="88"/>
      <c r="I40" s="88"/>
      <c r="J40" s="88"/>
      <c r="K40" s="88"/>
      <c r="L40" s="88"/>
      <c r="M40" s="88"/>
      <c r="N40" s="88"/>
      <c r="O40" s="88"/>
    </row>
    <row r="41" spans="1:15" x14ac:dyDescent="0.2">
      <c r="F41" s="88"/>
      <c r="G41" s="88"/>
      <c r="H41" s="88"/>
      <c r="I41" s="88"/>
      <c r="J41" s="88"/>
      <c r="K41" s="88"/>
      <c r="L41" s="88"/>
      <c r="M41" s="88"/>
      <c r="N41" s="88"/>
      <c r="O41" s="88"/>
    </row>
    <row r="42" spans="1:15" x14ac:dyDescent="0.2">
      <c r="F42" s="88"/>
      <c r="G42" s="88"/>
      <c r="H42" s="88"/>
      <c r="I42" s="88"/>
      <c r="J42" s="88"/>
      <c r="K42" s="88"/>
      <c r="L42" s="88"/>
      <c r="M42" s="88"/>
      <c r="N42" s="88"/>
      <c r="O42" s="88"/>
    </row>
    <row r="43" spans="1:15" x14ac:dyDescent="0.2">
      <c r="F43" s="88"/>
      <c r="G43" s="88"/>
      <c r="H43" s="88"/>
      <c r="I43" s="88"/>
      <c r="J43" s="88"/>
      <c r="K43" s="88"/>
      <c r="L43" s="88"/>
      <c r="M43" s="88"/>
      <c r="N43" s="88"/>
      <c r="O43" s="88"/>
    </row>
    <row r="44" spans="1:15" x14ac:dyDescent="0.2">
      <c r="F44" s="88"/>
      <c r="G44" s="88"/>
      <c r="H44" s="88"/>
      <c r="I44" s="88"/>
      <c r="J44" s="88"/>
      <c r="K44" s="88"/>
      <c r="L44" s="88"/>
      <c r="M44" s="88"/>
      <c r="N44" s="88"/>
      <c r="O44" s="88"/>
    </row>
    <row r="45" spans="1:15" x14ac:dyDescent="0.2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</row>
    <row r="46" spans="1:15" x14ac:dyDescent="0.2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</row>
    <row r="47" spans="1:15" x14ac:dyDescent="0.2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</row>
    <row r="48" spans="1:15" x14ac:dyDescent="0.2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</row>
    <row r="49" spans="1:15" x14ac:dyDescent="0.2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</row>
    <row r="50" spans="1:15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</row>
    <row r="51" spans="1:15" x14ac:dyDescent="0.2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</row>
    <row r="52" spans="1:15" x14ac:dyDescent="0.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</row>
    <row r="53" spans="1:15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</row>
    <row r="54" spans="1:15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</row>
    <row r="55" spans="1:15" x14ac:dyDescent="0.2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  <row r="56" spans="1:15" x14ac:dyDescent="0.2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</row>
    <row r="57" spans="1:15" x14ac:dyDescent="0.2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</row>
    <row r="58" spans="1:15" x14ac:dyDescent="0.2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</row>
    <row r="59" spans="1:15" x14ac:dyDescent="0.2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</row>
    <row r="60" spans="1:15" x14ac:dyDescent="0.2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</row>
    <row r="61" spans="1:15" x14ac:dyDescent="0.2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</row>
    <row r="62" spans="1:15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</row>
    <row r="63" spans="1:15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</row>
    <row r="64" spans="1:15" x14ac:dyDescent="0.2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</row>
    <row r="65" spans="1:15" x14ac:dyDescent="0.2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</row>
    <row r="66" spans="1:15" x14ac:dyDescent="0.2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</row>
    <row r="67" spans="1:15" x14ac:dyDescent="0.2">
      <c r="G67" s="88"/>
      <c r="H67" s="88"/>
      <c r="I67" s="88"/>
      <c r="J67" s="88"/>
      <c r="K67" s="88"/>
      <c r="L67" s="88"/>
      <c r="M67" s="88"/>
      <c r="N67" s="88"/>
      <c r="O67" s="88"/>
    </row>
    <row r="68" spans="1:15" x14ac:dyDescent="0.2">
      <c r="G68" s="88"/>
      <c r="H68" s="88"/>
      <c r="I68" s="88"/>
      <c r="J68" s="88"/>
      <c r="K68" s="88"/>
      <c r="L68" s="88"/>
      <c r="M68" s="88"/>
      <c r="N68" s="88"/>
      <c r="O68" s="88"/>
    </row>
    <row r="69" spans="1:15" x14ac:dyDescent="0.2">
      <c r="G69" s="88"/>
      <c r="H69" s="88"/>
      <c r="I69" s="88"/>
      <c r="J69" s="88"/>
      <c r="K69" s="88"/>
      <c r="L69" s="88"/>
      <c r="M69" s="88"/>
      <c r="N69" s="88"/>
      <c r="O69" s="88"/>
    </row>
    <row r="70" spans="1:15" x14ac:dyDescent="0.2">
      <c r="G70" s="88"/>
      <c r="H70" s="88"/>
      <c r="I70" s="88"/>
      <c r="J70" s="88"/>
      <c r="K70" s="88"/>
      <c r="L70" s="88"/>
      <c r="M70" s="88"/>
      <c r="N70" s="88"/>
      <c r="O70" s="88"/>
    </row>
    <row r="71" spans="1:15" x14ac:dyDescent="0.2">
      <c r="G71" s="88"/>
      <c r="H71" s="88"/>
      <c r="I71" s="88"/>
      <c r="J71" s="88"/>
      <c r="K71" s="88"/>
      <c r="L71" s="88"/>
      <c r="M71" s="88"/>
      <c r="N71" s="88"/>
      <c r="O71" s="88"/>
    </row>
    <row r="72" spans="1:15" x14ac:dyDescent="0.2">
      <c r="G72" s="88"/>
      <c r="H72" s="88"/>
      <c r="I72" s="88"/>
      <c r="J72" s="88"/>
      <c r="K72" s="88"/>
      <c r="L72" s="88"/>
      <c r="M72" s="88"/>
      <c r="N72" s="88"/>
      <c r="O72" s="88"/>
    </row>
    <row r="73" spans="1:15" x14ac:dyDescent="0.2">
      <c r="G73" s="88"/>
      <c r="H73" s="88"/>
      <c r="I73" s="88"/>
      <c r="J73" s="88"/>
      <c r="K73" s="88"/>
      <c r="L73" s="88"/>
      <c r="M73" s="88"/>
      <c r="N73" s="88"/>
      <c r="O73" s="88"/>
    </row>
    <row r="74" spans="1:15" x14ac:dyDescent="0.2">
      <c r="G74" s="88"/>
      <c r="H74" s="88"/>
      <c r="I74" s="88"/>
      <c r="J74" s="88"/>
      <c r="K74" s="88"/>
      <c r="L74" s="88"/>
      <c r="M74" s="88"/>
      <c r="N74" s="88"/>
      <c r="O74" s="88"/>
    </row>
    <row r="75" spans="1:15" x14ac:dyDescent="0.2">
      <c r="G75" s="88"/>
      <c r="H75" s="88"/>
      <c r="I75" s="88"/>
      <c r="J75" s="88"/>
      <c r="K75" s="88"/>
      <c r="L75" s="88"/>
      <c r="M75" s="88"/>
      <c r="N75" s="88"/>
      <c r="O75" s="88"/>
    </row>
    <row r="76" spans="1:15" x14ac:dyDescent="0.2">
      <c r="G76" s="88"/>
      <c r="H76" s="88"/>
      <c r="I76" s="88"/>
      <c r="J76" s="88"/>
      <c r="K76" s="88"/>
      <c r="L76" s="88"/>
      <c r="M76" s="88"/>
      <c r="N76" s="88"/>
      <c r="O76" s="88"/>
    </row>
    <row r="77" spans="1:15" x14ac:dyDescent="0.2">
      <c r="G77" s="88"/>
      <c r="H77" s="88"/>
      <c r="I77" s="88"/>
      <c r="J77" s="88"/>
      <c r="K77" s="88"/>
      <c r="L77" s="88"/>
      <c r="M77" s="88"/>
      <c r="N77" s="88"/>
      <c r="O77" s="88"/>
    </row>
    <row r="78" spans="1:15" x14ac:dyDescent="0.2">
      <c r="G78" s="88"/>
      <c r="H78" s="88"/>
      <c r="I78" s="88"/>
      <c r="J78" s="88"/>
      <c r="K78" s="88"/>
      <c r="L78" s="88"/>
      <c r="M78" s="88"/>
      <c r="N78" s="88"/>
      <c r="O78" s="88"/>
    </row>
    <row r="79" spans="1:15" x14ac:dyDescent="0.2">
      <c r="G79" s="88"/>
      <c r="H79" s="88"/>
      <c r="I79" s="88"/>
      <c r="J79" s="88"/>
      <c r="K79" s="88"/>
      <c r="L79" s="88"/>
      <c r="M79" s="88"/>
      <c r="N79" s="88"/>
      <c r="O79" s="88"/>
    </row>
    <row r="80" spans="1:15" x14ac:dyDescent="0.2">
      <c r="G80" s="88"/>
      <c r="H80" s="88"/>
      <c r="I80" s="88"/>
      <c r="J80" s="88"/>
      <c r="K80" s="88"/>
      <c r="L80" s="88"/>
      <c r="M80" s="88"/>
      <c r="N80" s="88"/>
      <c r="O80" s="88"/>
    </row>
    <row r="81" spans="7:15" x14ac:dyDescent="0.2">
      <c r="G81" s="88"/>
      <c r="H81" s="88"/>
      <c r="I81" s="88"/>
      <c r="J81" s="88"/>
      <c r="K81" s="88"/>
      <c r="L81" s="88"/>
      <c r="M81" s="88"/>
      <c r="N81" s="88"/>
      <c r="O81" s="88"/>
    </row>
    <row r="82" spans="7:15" x14ac:dyDescent="0.2">
      <c r="G82" s="88"/>
      <c r="H82" s="88"/>
      <c r="I82" s="88"/>
      <c r="J82" s="88"/>
      <c r="K82" s="88"/>
      <c r="L82" s="88"/>
      <c r="M82" s="88"/>
      <c r="N82" s="88"/>
      <c r="O82" s="88"/>
    </row>
    <row r="83" spans="7:15" x14ac:dyDescent="0.2">
      <c r="G83" s="88"/>
      <c r="H83" s="88"/>
      <c r="I83" s="88"/>
      <c r="J83" s="88"/>
      <c r="K83" s="88"/>
      <c r="L83" s="88"/>
      <c r="M83" s="88"/>
      <c r="N83" s="88"/>
      <c r="O83" s="88"/>
    </row>
    <row r="84" spans="7:15" x14ac:dyDescent="0.2">
      <c r="G84" s="88"/>
      <c r="H84" s="88"/>
      <c r="I84" s="88"/>
      <c r="J84" s="88"/>
      <c r="K84" s="88"/>
      <c r="L84" s="88"/>
      <c r="M84" s="88"/>
      <c r="N84" s="88"/>
      <c r="O84" s="88"/>
    </row>
    <row r="85" spans="7:15" x14ac:dyDescent="0.2">
      <c r="G85" s="88"/>
      <c r="H85" s="88"/>
      <c r="I85" s="88"/>
      <c r="J85" s="88"/>
      <c r="K85" s="88"/>
      <c r="L85" s="88"/>
      <c r="M85" s="88"/>
      <c r="N85" s="88"/>
      <c r="O85" s="88"/>
    </row>
    <row r="86" spans="7:15" x14ac:dyDescent="0.2">
      <c r="G86" s="88"/>
      <c r="H86" s="88"/>
      <c r="I86" s="88"/>
      <c r="J86" s="88"/>
      <c r="K86" s="88"/>
      <c r="L86" s="88"/>
      <c r="M86" s="88"/>
      <c r="N86" s="88"/>
      <c r="O86" s="88"/>
    </row>
  </sheetData>
  <mergeCells count="12">
    <mergeCell ref="A26:A30"/>
    <mergeCell ref="C32:E32"/>
    <mergeCell ref="A17:A18"/>
    <mergeCell ref="A19:A20"/>
    <mergeCell ref="A21:A22"/>
    <mergeCell ref="A23:A24"/>
    <mergeCell ref="A13:A14"/>
    <mergeCell ref="D1:E1"/>
    <mergeCell ref="A2:F2"/>
    <mergeCell ref="A3:F3"/>
    <mergeCell ref="A5:F5"/>
    <mergeCell ref="A7:E7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Konstanty Górski</cp:lastModifiedBy>
  <cp:lastPrinted>2023-03-03T07:49:05Z</cp:lastPrinted>
  <dcterms:created xsi:type="dcterms:W3CDTF">2012-09-01T16:22:24Z</dcterms:created>
  <dcterms:modified xsi:type="dcterms:W3CDTF">2026-06-22T13:17:08Z</dcterms:modified>
</cp:coreProperties>
</file>